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rol\OneDrive\Área de Trabalho\PROJETOS\2024\2. Sala de Atendimento ao Cidadão - Águas do Miranda\2.PLANILHAS\"/>
    </mc:Choice>
  </mc:AlternateContent>
  <xr:revisionPtr revIDLastSave="0" documentId="13_ncr:1_{58E27B69-30DC-485D-9721-CAC3E67A81BA}" xr6:coauthVersionLast="47" xr6:coauthVersionMax="47" xr10:uidLastSave="{00000000-0000-0000-0000-000000000000}"/>
  <bookViews>
    <workbookView xWindow="-108" yWindow="-108" windowWidth="23256" windowHeight="12456" xr2:uid="{D0B470CE-BBB6-4E1C-AFE0-4AC655E95DA8}"/>
  </bookViews>
  <sheets>
    <sheet name="PONTO MOTO TAXI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c">[1]SID_NI_5!#REF!</definedName>
    <definedName name="\I">#REF!</definedName>
    <definedName name="\p">[1]SID_NI_5!#REF!</definedName>
    <definedName name="\S">[2]COMPOS1!#REF!</definedName>
    <definedName name="\t">[2]COMPOS1!#REF!</definedName>
    <definedName name="_____PL1">#REF!</definedName>
    <definedName name="____PL1">#REF!</definedName>
    <definedName name="____PNV2002">#REF!</definedName>
    <definedName name="____PNV2003">#REF!</definedName>
    <definedName name="___PL1">#REF!</definedName>
    <definedName name="___PNV2002">#REF!</definedName>
    <definedName name="___PNV2003">#REF!</definedName>
    <definedName name="__PL1">#REF!</definedName>
    <definedName name="__PNV2002">#REF!</definedName>
    <definedName name="__PNV2003">#REF!</definedName>
    <definedName name="_01_09_96">#REF!</definedName>
    <definedName name="_02">#REF!</definedName>
    <definedName name="_1830201">#N/A</definedName>
    <definedName name="_3">#REF!</definedName>
    <definedName name="_33">#REF!</definedName>
    <definedName name="_A254001">'[3]F. MEDIÇAO'!$J$20</definedName>
    <definedName name="_A810101">'[3]F. MEDIÇAO'!#REF!</definedName>
    <definedName name="_A810102">'[3]F. MEDIÇAO'!#REF!</definedName>
    <definedName name="_A810105555">'[4]F. MEDIÇAO'!#REF!</definedName>
    <definedName name="_A810112">'[3]F. MEDIÇAO'!#REF!</definedName>
    <definedName name="_A840300">'[3]F. MEDIÇAO'!#REF!</definedName>
    <definedName name="_AHAH">[5]DADOS!$C$3</definedName>
    <definedName name="_DAT1">[6]Original!#REF!</definedName>
    <definedName name="_DAT10">[7]Original!#REF!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[7]Original!#REF!</definedName>
    <definedName name="_DAT7">#REF!</definedName>
    <definedName name="_DAT8">#REF!</definedName>
    <definedName name="_DAT9">#REF!</definedName>
    <definedName name="_Key1" hidden="1">'[8]DESEMP AN'!$C$37:$C$77</definedName>
    <definedName name="_Key2" hidden="1">'[8]DESEMP AN'!$B$37:$B$65</definedName>
    <definedName name="_Order1" hidden="1">255</definedName>
    <definedName name="_Order2" hidden="1">255</definedName>
    <definedName name="_PE006">[9]INDICES!$K$17</definedName>
    <definedName name="_PE007">[9]INDICES!$K$18</definedName>
    <definedName name="_PE016">[9]INDICES!$K$30</definedName>
    <definedName name="_PE107">[9]INDICES!$K$32</definedName>
    <definedName name="_PE108">[9]INDICES!$K$33</definedName>
    <definedName name="_PE110">[9]INDICES!$K$34</definedName>
    <definedName name="_PE111">[9]INDICES!$K$35</definedName>
    <definedName name="_PE113">[9]INDICES!$K$36</definedName>
    <definedName name="_PE114">[9]INDICES!$K$37</definedName>
    <definedName name="_PE116">[9]INDICES!$K$38</definedName>
    <definedName name="_PE117">[9]INDICES!$K$39</definedName>
    <definedName name="_PE119">[9]INDICES!$K$41</definedName>
    <definedName name="_PE123">[9]INDICES!$K$45</definedName>
    <definedName name="_PE315">[9]INDICES!$K$58</definedName>
    <definedName name="_PE400">[9]INDICES!$K$70</definedName>
    <definedName name="_PE404">[9]INDICES!$K$72</definedName>
    <definedName name="_PE408">[9]INDICES!$K$75</definedName>
    <definedName name="_PE507">[9]INDICES!$K$83</definedName>
    <definedName name="_PL1">#REF!</definedName>
    <definedName name="_PL201">[10]INDICES!#REF!</definedName>
    <definedName name="_PL203">[10]INDICES!#REF!</definedName>
    <definedName name="_PL204">[10]INDICES!#REF!</definedName>
    <definedName name="_PL206">[10]INDICES!#REF!</definedName>
    <definedName name="_PL702">[9]INDICES!$D$13</definedName>
    <definedName name="_PL705">[9]INDICES!$D$16</definedName>
    <definedName name="_PL706">[9]INDICES!$D$17</definedName>
    <definedName name="_PL707">[9]INDICES!$D$18</definedName>
    <definedName name="_PL708">[9]INDICES!$D$19</definedName>
    <definedName name="_pm101">[9]INDICES!$D$72</definedName>
    <definedName name="_PM103">[9]INDICES!$D$73</definedName>
    <definedName name="_PM104">[9]INDICES!$D$74</definedName>
    <definedName name="_PM107">[9]INDICES!$D$75</definedName>
    <definedName name="_PM109">[9]INDICES!$D$76</definedName>
    <definedName name="_PM326">[10]INDICES!#REF!</definedName>
    <definedName name="_PM332">[10]INDICES!$D$36</definedName>
    <definedName name="_PM333">[10]INDICES!$D$21</definedName>
    <definedName name="_PM700">[10]INDICES!#REF!</definedName>
    <definedName name="_PM905">[9]INDICES!$D$39</definedName>
    <definedName name="_PM990">[9]INDICES!$D$46</definedName>
    <definedName name="_PNV2002">#REF!</definedName>
    <definedName name="_PNV2003">#REF!</definedName>
    <definedName name="_PP501">[9]INDICES!$M$118</definedName>
    <definedName name="_PP502">[9]INDICES!$M$119</definedName>
    <definedName name="_PP701">[9]INDICES!$M$127</definedName>
    <definedName name="_PP801">[9]INDICES!$M$128</definedName>
    <definedName name="_pt101">[9]INDICES!$D$84</definedName>
    <definedName name="_PT103">[9]INDICES!$D$86</definedName>
    <definedName name="_PT104">[9]INDICES!$D$87</definedName>
    <definedName name="_PT107">[9]INDICES!$D$88</definedName>
    <definedName name="_PT109">[9]INDICES!$D$89</definedName>
    <definedName name="_Sort" hidden="1">'[8]DESEMP AN'!$B$37:$H$86</definedName>
    <definedName name="_STG03">'[3]F. MEDIÇAO'!#REF!</definedName>
    <definedName name="_TCB10">[11]Serviços!$G$58</definedName>
    <definedName name="_TLB5">[11]Serviços!$G$54</definedName>
    <definedName name="_TLC4">[11]Serviços!$G$56</definedName>
    <definedName name="_TOT1">[9]SERVIÇOS!#REF!</definedName>
    <definedName name="_TOT2">[9]SERVIÇOS!#REF!</definedName>
    <definedName name="_TOT3">[9]SERVIÇOS!#REF!</definedName>
    <definedName name="_TOT4">[9]SERVIÇOS!#REF!</definedName>
    <definedName name="_TOT6">[9]SERVIÇOS!#REF!</definedName>
    <definedName name="_TOT7">[9]SERVIÇOS!#REF!</definedName>
    <definedName name="_YE006">[9]INDICES!$M$17</definedName>
    <definedName name="_YE007">[9]INDICES!$M$18</definedName>
    <definedName name="_YE016">[9]INDICES!$M$30</definedName>
    <definedName name="_YE107">[9]INDICES!$M$32</definedName>
    <definedName name="_YE108">[9]INDICES!$M$33</definedName>
    <definedName name="_YE110">[9]INDICES!$M$34</definedName>
    <definedName name="_YE111">[9]INDICES!$M$35</definedName>
    <definedName name="_YE113">[9]INDICES!$M$36</definedName>
    <definedName name="_YE114">[9]INDICES!$M$37</definedName>
    <definedName name="_YE116">[9]INDICES!$M$38</definedName>
    <definedName name="_YE117">[9]INDICES!$M$39</definedName>
    <definedName name="_YE119">[9]INDICES!$M$41</definedName>
    <definedName name="_YE123">[9]INDICES!$M$45</definedName>
    <definedName name="_YE315">[9]INDICES!$M$58</definedName>
    <definedName name="_YE400">[9]INDICES!$M$70</definedName>
    <definedName name="_YE404">[9]INDICES!$M$72</definedName>
    <definedName name="_YE408">[9]INDICES!$M$75</definedName>
    <definedName name="_YE507">[9]INDICES!$M$83</definedName>
    <definedName name="a">#REF!</definedName>
    <definedName name="A.8.301.03">'[3]F. MEDIÇAO'!#REF!</definedName>
    <definedName name="A_km">'[12]Fresagem de Pista Ago-98'!#REF!</definedName>
    <definedName name="A0.333.17">'[3]F. MEDIÇAO'!#REF!</definedName>
    <definedName name="A0.333.18">'[3]F. MEDIÇAO'!#REF!</definedName>
    <definedName name="A2.0.353.17">'[13]F. MEDIÇAO'!#REF!</definedName>
    <definedName name="A2.0.353.18">'[13]F. MEDIÇAO'!#REF!</definedName>
    <definedName name="A2.530.03">'[3]F. MEDIÇAO'!#REF!</definedName>
    <definedName name="A2.530.04">'[3]F. MEDIÇAO'!$J$18</definedName>
    <definedName name="A2.540.01">'[3]F. MEDIÇAO'!#REF!</definedName>
    <definedName name="A3.329.00">'[14]F. MEDIÇAO'!$J$12</definedName>
    <definedName name="A8.001.00">'[3]F. MEDIÇAO'!#REF!</definedName>
    <definedName name="A8.100.00">'[3]F. MEDIÇAO'!$J$35</definedName>
    <definedName name="A8.100.01">'[3]F. MEDIÇAO'!#REF!</definedName>
    <definedName name="A8.103.00">'[13]F. MEDIÇAO'!#REF!</definedName>
    <definedName name="A8.109.00">'[3]F. MEDIÇAO'!$J$38</definedName>
    <definedName name="A8.300.01">'[3]F. MEDIÇAO'!$J$40</definedName>
    <definedName name="A8.302.05">'[3]F. MEDIÇAO'!#REF!</definedName>
    <definedName name="A8.401.00">'[13]F. MEDIÇAO'!#REF!</definedName>
    <definedName name="A8.402.02">'[13]F. MEDIÇAO'!#REF!</definedName>
    <definedName name="A8.901.00">'[3]F. MEDIÇAO'!$J$53</definedName>
    <definedName name="aa">[7]Original!#REF!</definedName>
    <definedName name="AAAA">#REF!</definedName>
    <definedName name="AAAAAAAAA">[0]!AAAAAAAAA</definedName>
    <definedName name="adfhdfhsd">[1]SID_NI_5!#REF!</definedName>
    <definedName name="ALTA">'[15]PRO-08'!#REF!</definedName>
    <definedName name="amarela">#REF!</definedName>
    <definedName name="AQCAP">[16]AQ_CAP!$H$65</definedName>
    <definedName name="AQCM30">[16]AQ_CM30!$H$65</definedName>
    <definedName name="AQRC1C">[16]AQ_RC1C!$H$65</definedName>
    <definedName name="AQRR1C">[16]AQ_RR1C!$H$65</definedName>
    <definedName name="AQRR2C">[16]AQ_RR2C!$H$65</definedName>
    <definedName name="ÀREA">'[12]Fresagem de Pista Ago-98'!#REF!</definedName>
    <definedName name="ÀREA_ACUM">'[12]Fresagem de Pista Ago-98'!#REF!</definedName>
    <definedName name="Área_impressão_IM">#REF!</definedName>
    <definedName name="AREAL">'[17]Vínculo (2)'!$Y$10</definedName>
    <definedName name="AREIA">#REF!</definedName>
    <definedName name="ARMADURA">[11]Serviços!$G$18</definedName>
    <definedName name="ARRUMADA">[11]Serviços!$G$22</definedName>
    <definedName name="as">#REF!</definedName>
    <definedName name="Aut_original">[18]PROJETO!#REF!</definedName>
    <definedName name="Aut_resumo">[19]RESUMO_AUT1!#REF!</definedName>
    <definedName name="azul">#REF!</definedName>
    <definedName name="AZULSINAL">#REF!</definedName>
    <definedName name="_xlnm.Database">#REF!</definedName>
    <definedName name="BB">#REF!</definedName>
    <definedName name="BDI">[20]INVENTÁRIO!$B$3</definedName>
    <definedName name="BDI_7">#N/A</definedName>
    <definedName name="BDI_8">#N/A</definedName>
    <definedName name="BG">#REF!</definedName>
    <definedName name="BGU">#REF!</definedName>
    <definedName name="Bloco" hidden="1">#REF!</definedName>
    <definedName name="Bloco2" hidden="1">#REF!</definedName>
    <definedName name="BOLETIM">#REF!</definedName>
    <definedName name="BR">[9]INDICES!$C$126</definedName>
    <definedName name="BRITA">#REF!</definedName>
    <definedName name="BRITAREM">[11]Serviços!$G$12</definedName>
    <definedName name="BSCC">'[3]F. MEDIÇAO'!#REF!</definedName>
    <definedName name="ca">'[12]Fresagem de Pista Ago-98'!#REF!</definedName>
    <definedName name="CadIns" hidden="1">#REF!</definedName>
    <definedName name="CadSrv" hidden="1">#REF!</definedName>
    <definedName name="CAIAÇÃO">#REF!</definedName>
    <definedName name="CAMINHAO">[11]Serviços!$G$63</definedName>
    <definedName name="CANTEIRO">'[16]Inst. de Canteiro'!$H$65</definedName>
    <definedName name="CAPASELANTE">#REF!</definedName>
    <definedName name="CAPINA">#REF!</definedName>
    <definedName name="CARRO">[11]Serviços!$G$59</definedName>
    <definedName name="CBU">#REF!</definedName>
    <definedName name="CBUII">#REF!</definedName>
    <definedName name="CBUQ">'[16]5 S 02 540 71'!$H$65</definedName>
    <definedName name="CBUQB">#REF!</definedName>
    <definedName name="CBUQc">#REF!</definedName>
    <definedName name="CBUQFINA">'[16]CBUQ Sem codigo'!$H$65</definedName>
    <definedName name="CCCCCCCCCCC">[0]!CCCCCCCCCCC</definedName>
    <definedName name="cch" hidden="1">#N/A</definedName>
    <definedName name="CCONST">[16]SINAPI!$H$65</definedName>
    <definedName name="CD">[11]Serviços!$G$30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ELSO">[0]!CELSO</definedName>
    <definedName name="CÉLULA">#REF!</definedName>
    <definedName name="Chave" hidden="1">#REF!</definedName>
    <definedName name="Chave1" hidden="1">#REF!</definedName>
    <definedName name="CIMENTO">#REF!</definedName>
    <definedName name="Clas" hidden="1">MAX(LEN(#REF!))</definedName>
    <definedName name="Cliente" hidden="1">""</definedName>
    <definedName name="Cls" hidden="1">#N/A</definedName>
    <definedName name="CM.30">#REF!</definedName>
    <definedName name="Cod" hidden="1">#REF!</definedName>
    <definedName name="Cód.">'[21]TPU-MARÇO_2002'!$B$2:$B$1965</definedName>
    <definedName name="cod.1">#REF!</definedName>
    <definedName name="cod.2">#REF!</definedName>
    <definedName name="Cód.3">#REF!</definedName>
    <definedName name="Cód.4">'[21]TPU-MARÇO_2002'!$D$2:$D$1965</definedName>
    <definedName name="Cód.Equip.">#REF!</definedName>
    <definedName name="Cód.SER">'[21]TPU-MARÇO_2002'!$H$2:$H$20</definedName>
    <definedName name="Cód.serv.">#REF!</definedName>
    <definedName name="Codigo" hidden="1">#REF!</definedName>
    <definedName name="Coluna" hidden="1">#REF!</definedName>
    <definedName name="comp">#REF!</definedName>
    <definedName name="CONCIM">[9]SERVIÇOS!#REF!</definedName>
    <definedName name="CONCR">[11]Serviços!$G$17</definedName>
    <definedName name="CONCRETO">#REF!</definedName>
    <definedName name="CONSERVA1">'[16]Q15-Manut-1° Ano'!$F$23</definedName>
    <definedName name="CONSERVA2">'[16]Q15-Manut-2° Ano'!$F$22</definedName>
    <definedName name="consumo.2">#REF!</definedName>
    <definedName name="CONTRATO">[5]DADOS!$C$3</definedName>
    <definedName name="correção">[3]correção!$I$26</definedName>
    <definedName name="CpuAux" hidden="1">#REF!</definedName>
    <definedName name="CPUs" hidden="1">#REF!</definedName>
    <definedName name="CRC">[9]SERVIÇOS!#REF!</definedName>
    <definedName name="CRIT" hidden="1">#REF!</definedName>
    <definedName name="Criteria">#REF!</definedName>
    <definedName name="_xlnm.Criteria">#REF!</definedName>
    <definedName name="Cronograma">[22]APONT!$B$5:$G$426</definedName>
    <definedName name="CSA">[9]SERVIÇOS!#REF!</definedName>
    <definedName name="CUN">#REF!</definedName>
    <definedName name="CunEq" hidden="1">SUM(IF(#REF! =#REF!,(#REF!)*(#REF!="EQ")))</definedName>
    <definedName name="CunMo" hidden="1">SUM(IF(#REF! =#REF!,(#REF!)*(#REF!="MO")))</definedName>
    <definedName name="CunMp" hidden="1">SUM(IF(#REF! =#REF!,(#REF!)*(#REF!="MP")))</definedName>
    <definedName name="cx">'[12]Fresagem de Pista Ago-98'!#REF!</definedName>
    <definedName name="d">#REF!</definedName>
    <definedName name="dadinho">#REF!</definedName>
    <definedName name="DADOS">[8]DADOS!$A$1:$M$625</definedName>
    <definedName name="dal">'[12]Fresagem de Pista Ago-98'!#REF!</definedName>
    <definedName name="DAR">'[16]2 S 04 940 02'!$H$65</definedName>
    <definedName name="DATA">'[12]Fresagem de Pista Ago-98'!#REF!</definedName>
    <definedName name="DATA_AT">[5]DADOS!$C$29</definedName>
    <definedName name="Data_Final">#REF!</definedName>
    <definedName name="Data_Início">#REF!</definedName>
    <definedName name="DATA_M">[5]DADOS!$C$23</definedName>
    <definedName name="DATA_NF">[5]DADOS!$C$25</definedName>
    <definedName name="data1">[23]TRAÇOS!$A$40</definedName>
    <definedName name="Database">#REF!</definedName>
    <definedName name="DATAMEDIÇÃO">'[3]F. MEDIÇAO'!$C$144</definedName>
    <definedName name="DB">[11]Serviços!$G$37</definedName>
    <definedName name="DD">#REF!</definedName>
    <definedName name="DDDD">[2]COMPOS1!#REF!</definedName>
    <definedName name="dddddddd">#REF!</definedName>
    <definedName name="DE_km">'[12]Fresagem de Pista Ago-98'!#REF!</definedName>
    <definedName name="dedss">'[3]F. MEDIÇAO'!#REF!</definedName>
    <definedName name="DEMONSTRATIVO_DO_RESULTADO_GERENCIAL___DGR">#REF!</definedName>
    <definedName name="DER">'[21]TPU-MARÇO_2002'!$E$2:$E$1965</definedName>
    <definedName name="des">#REF!</definedName>
    <definedName name="DescAux" hidden="1">#N/A</definedName>
    <definedName name="descricao">#REF!</definedName>
    <definedName name="Desma">#REF!</definedName>
    <definedName name="DESOBBUE">#REF!</definedName>
    <definedName name="DESTOC15">[11]Serviços!$G$51</definedName>
    <definedName name="DESTOC30">[11]Serviços!$G$52</definedName>
    <definedName name="DGA">'[15]PRO-08'!#REF!</definedName>
    <definedName name="dghdfhsdf">[1]SID_NI_5!#REF!</definedName>
    <definedName name="dghzdfhsd" hidden="1">{#N/A,#N/A,FALSE,"Pla_Preço";#N/A,#N/A,FALSE,"Crono"}</definedName>
    <definedName name="DIE">[23]SERV!$E$82</definedName>
    <definedName name="DIGITAL">[0]!DIGITAL</definedName>
    <definedName name="DISTAU">[16]DMT!$C$13</definedName>
    <definedName name="DISTBP">[16]DMT!$C$15</definedName>
    <definedName name="DISTBU">[16]DMT!$C$14</definedName>
    <definedName name="DISTCIM">[16]DMT!$C$23</definedName>
    <definedName name="DISTFILLER">[16]DMT!$C$20</definedName>
    <definedName name="DISTFRESADO">[16]DMT!$C$21</definedName>
    <definedName name="DISTMASSA">[16]DMT!$C$18</definedName>
    <definedName name="DISTSOLO">[16]DMT!$C$22</definedName>
    <definedName name="DJ">#REF!</definedName>
    <definedName name="Dreno1">'[4]F. MEDIÇAO'!#REF!</definedName>
    <definedName name="Dsc">#N/A</definedName>
    <definedName name="dsghnfxgvnjxf">#REF!</definedName>
    <definedName name="dsgjhxgn" hidden="1">{#N/A,#N/A,FALSE,"Pla_Preço";#N/A,#N/A,FALSE,"Crono"}</definedName>
    <definedName name="e__cm">'[12]Fresagem de Pista Ago-98'!#REF!</definedName>
    <definedName name="ECJ">#REF!</definedName>
    <definedName name="edit">[23]TRAÇOS!$A$23</definedName>
    <definedName name="EDITAL">[23]TRAÇOS!$A$6</definedName>
    <definedName name="EEEE">#REF!</definedName>
    <definedName name="EJ">#REF!</definedName>
    <definedName name="EmpAux" hidden="1">""</definedName>
    <definedName name="Empr">#REF!</definedName>
    <definedName name="EMPRESA">[16]DADOS!$B$11</definedName>
    <definedName name="emprestimo">'[17]Vínculo (2)'!$Y$13</definedName>
    <definedName name="ENC">#REF!</definedName>
    <definedName name="ENCARREGADO">[11]Serviços!$G$60</definedName>
    <definedName name="ENG">[16]DADOS!$B$12</definedName>
    <definedName name="ENROCAMENTO">#REF!</definedName>
    <definedName name="ENROCAMENTOJOGADA">#REF!</definedName>
    <definedName name="EPA">[9]SERVIÇOS!#REF!</definedName>
    <definedName name="EPJ">[9]SERVIÇOS!#REF!</definedName>
    <definedName name="EQ" hidden="1">#REF!</definedName>
    <definedName name="EQUIP">[23]EQUIPMO!$B$11</definedName>
    <definedName name="ES">#REF!</definedName>
    <definedName name="ESC1CAT">[11]Serviços!$G$21</definedName>
    <definedName name="ESCAVAÇÃO">#REF!</definedName>
    <definedName name="Eu">#REF!</definedName>
    <definedName name="EX">#REF!</definedName>
    <definedName name="EXA">'[15]PRO-08'!#REF!</definedName>
    <definedName name="Excel_BuiltIn_Print_Area_2">#REF!</definedName>
    <definedName name="EXT">[9]INDICES!$C$129</definedName>
    <definedName name="EXT__m">'[12]Fresagem de Pista Ago-98'!#REF!</definedName>
    <definedName name="extenção">#REF!</definedName>
    <definedName name="EXTENSÃO">[5]DADOS!$C$16</definedName>
    <definedName name="Extenso">[0]!Extenso</definedName>
    <definedName name="Extract">'[8]DESEMP AN'!$B$36:$H$36</definedName>
    <definedName name="fator">#REF!</definedName>
    <definedName name="FATOR1">'[21]TPU-MARÇO_2002'!$L$2:$L$20</definedName>
    <definedName name="fc1a">'[15]PRO-08'!#REF!</definedName>
    <definedName name="FC2A">'[15]PRO-08'!#REF!</definedName>
    <definedName name="FC3A">'[15]PRO-08'!#REF!</definedName>
    <definedName name="feriados">#REF!</definedName>
    <definedName name="fhdfhsfd">[1]SID_NI_5!#REF!</definedName>
    <definedName name="figura1">"Figura 1"</definedName>
    <definedName name="FIM">'[17]Vínculo (2)'!$Y$12</definedName>
    <definedName name="FIRMA">[5]DADOS!$C$2</definedName>
    <definedName name="FIRMA2">[23]TRAÇOS!$A$11</definedName>
    <definedName name="FORMA">#REF!</definedName>
    <definedName name="FRESAGEM">'[12]Fresagem de Pista Ago-98'!#REF!</definedName>
    <definedName name="G">#REF!</definedName>
    <definedName name="GAS">[23]SERV!$E$81</definedName>
    <definedName name="GEOVANI">#REF!</definedName>
    <definedName name="GEOVANI2">[24]PROJETO!#REF!</definedName>
    <definedName name="ghgh">#REF!</definedName>
    <definedName name="GRADUADA">#REF!</definedName>
    <definedName name="GRAMA">#REF!</definedName>
    <definedName name="GRAMADA">[11]Serviços!$G$47</definedName>
    <definedName name="Guia">"Figura 1"</definedName>
    <definedName name="haihaah">#REF!</definedName>
    <definedName name="hi">#REF!</definedName>
    <definedName name="hiper_170">#REF!</definedName>
    <definedName name="HP">#REF!</definedName>
    <definedName name="HP.1">#REF!</definedName>
    <definedName name="IM">#REF!</definedName>
    <definedName name="IMP">'[16]5 S 02 300 00'!$H$65</definedName>
    <definedName name="IMPR">[9]SERVIÇOS!#REF!</definedName>
    <definedName name="IMPRIMAÇÃO">#REF!</definedName>
    <definedName name="INDICE">'[16]TRANSP MB'!$C$23</definedName>
    <definedName name="INICIO">'[17]Vínculo (2)'!$Y$8</definedName>
    <definedName name="INSUMOS">#REF!</definedName>
    <definedName name="Itens" hidden="1">#REF!</definedName>
    <definedName name="JAZU">[16]DMT!$C$16</definedName>
    <definedName name="jnxcfhnxc">#REF!</definedName>
    <definedName name="JOGADA">[11]Serviços!$G$23</definedName>
    <definedName name="JUROS">[23]SERV!$E$84</definedName>
    <definedName name="Kincc">#REF!</definedName>
    <definedName name="Koae">#REF!</definedName>
    <definedName name="Kp">#REF!</definedName>
    <definedName name="Kt">#REF!</definedName>
    <definedName name="KTT">#REF!</definedName>
    <definedName name="LADO">'[12]Fresagem de Pista Ago-98'!#REF!</definedName>
    <definedName name="LAG">[9]SERVIÇOS!#REF!</definedName>
    <definedName name="LARG">'[12]Fresagem de Pista Ago-98'!#REF!</definedName>
    <definedName name="LB">[11]Serviços!$G$36</definedName>
    <definedName name="LD">'[12]Fresagem de Pista Ago-98'!#REF!</definedName>
    <definedName name="LDA">[11]Serviços!$G$35</definedName>
    <definedName name="LEIVAS">[11]Serviços!$G$25</definedName>
    <definedName name="LILASDRENA">#REF!</definedName>
    <definedName name="LIMPBUE">#REF!</definedName>
    <definedName name="LIMPEZADESCIDA">#REF!</definedName>
    <definedName name="LIMPEZAMEIOFIO">#REF!</definedName>
    <definedName name="LIMPEZAPONTE">#REF!</definedName>
    <definedName name="LIMPVALA">#REF!</definedName>
    <definedName name="loc">[23]TRAÇOS!$A$38</definedName>
    <definedName name="LOCAL">[5]DADOS!$C$31</definedName>
    <definedName name="LOTE">[16]DADOS!$B$5</definedName>
    <definedName name="LP">[11]Serviços!$G$20</definedName>
    <definedName name="LPS">[11]Serviços!$G$38</definedName>
    <definedName name="LSMF">[11]Serviços!$G$33</definedName>
    <definedName name="LVC">[11]Serviços!$G$34</definedName>
    <definedName name="MANCANT">'[16]Manut. Canteiro'!$H$65</definedName>
    <definedName name="Max" hidden="1">COUNTIF(#REF!,"&lt;&gt;0")+3</definedName>
    <definedName name="MBBET">[9]SERVIÇOS!#REF!</definedName>
    <definedName name="MBUF">[3]MBUQ!$E$19</definedName>
    <definedName name="MBUFMANUAL">#REF!</definedName>
    <definedName name="MBUQ">[3]MBUQ!#REF!</definedName>
    <definedName name="Medição">#REF!</definedName>
    <definedName name="MEDIÇÃO1">[5]DADOS!$C$21</definedName>
    <definedName name="medir">[25]Teor!$B$3:$B$7</definedName>
    <definedName name="MEIO">#REF!</definedName>
    <definedName name="MERCADOSEL">#REF!</definedName>
    <definedName name="MERCADOSELF">#REF!</definedName>
    <definedName name="MERDA">[0]!MERDA</definedName>
    <definedName name="MES">'[3]F. MEDIÇAO'!$C$135</definedName>
    <definedName name="MESTEXTO">[16]DADOS!$B$16</definedName>
    <definedName name="MFC">'[16]2 S 04 910 55'!$H$65</definedName>
    <definedName name="MICRO">'[16]5 S 02 511 52'!$H$67</definedName>
    <definedName name="MICRO1.5">[11]Serviços!$G$53</definedName>
    <definedName name="MICRO8">'[16]5 S 02 511 51'!$H$67</definedName>
    <definedName name="mmm">#REF!</definedName>
    <definedName name="mmmmmmmmmmmmmmmmmm">#REF!</definedName>
    <definedName name="MO" hidden="1">#REF!</definedName>
    <definedName name="Mob">#REF!</definedName>
    <definedName name="Modelo" hidden="1">#REF!</definedName>
    <definedName name="módulo1.Extenso">[0]!módulo1.Extenso</definedName>
    <definedName name="MOTOSERRA">[11]Serviços!$G$64</definedName>
    <definedName name="MP" hidden="1">#REF!</definedName>
    <definedName name="MUDAS">#REF!</definedName>
    <definedName name="municipio">'[26]Municípios ISS'!$A$2:$A$80</definedName>
    <definedName name="N_NF">[5]DADOS!$C$24</definedName>
    <definedName name="NLEq" hidden="1">4</definedName>
    <definedName name="NLMo" hidden="1">6</definedName>
    <definedName name="NLMp" hidden="1">5</definedName>
    <definedName name="NLTr" hidden="1">3</definedName>
    <definedName name="NTEI">'[15]PRO-08'!#REF!</definedName>
    <definedName name="NUAISDHG">[6]Original!#REF!</definedName>
    <definedName name="NUMEROMEDIÇÃO">'[3]F. MEDIÇAO'!$C$138</definedName>
    <definedName name="oac">#REF!</definedName>
    <definedName name="OBR_NE">#REF!</definedName>
    <definedName name="OBR_SE">#REF!</definedName>
    <definedName name="OBR_SL">#REF!</definedName>
    <definedName name="OBR_TC">#REF!</definedName>
    <definedName name="OBRA">[27]ACOMPANHAMENTO!$D$6</definedName>
    <definedName name="OBRAS">#REF!</definedName>
    <definedName name="OBRASF">#REF!</definedName>
    <definedName name="oc">#REF!</definedName>
    <definedName name="ok">[28]Dados!$B$1</definedName>
    <definedName name="OnOff" hidden="1">"ON"</definedName>
    <definedName name="OPA">'[15]PRO-08'!#REF!</definedName>
    <definedName name="Ordem" hidden="1">#REF!</definedName>
    <definedName name="org">[23]TRAÇOS!$A$41</definedName>
    <definedName name="Origem" hidden="1">#REF!</definedName>
    <definedName name="p01.401.00">#REF!</definedName>
    <definedName name="p02.300.00">#REF!</definedName>
    <definedName name="p02.400.00">#REF!</definedName>
    <definedName name="p02.500.01">#REF!</definedName>
    <definedName name="p02.530.00">#REF!</definedName>
    <definedName name="p02.530.01">#REF!</definedName>
    <definedName name="p02.530.02">#REF!</definedName>
    <definedName name="P02.530.03">#REF!</definedName>
    <definedName name="p02.540.00">#REF!</definedName>
    <definedName name="p03.950.00">#REF!</definedName>
    <definedName name="PassaExtenso">[29]!PassaExtenso</definedName>
    <definedName name="PAV">[30]RESUMO_AUT1!#REF!</definedName>
    <definedName name="pavi">#REF!</definedName>
    <definedName name="PAVIMENTONOVO">[31]QuQuant!#REF!</definedName>
    <definedName name="Payment_Needed">"Pagamento necessário"</definedName>
    <definedName name="PCAP.20">#REF!</definedName>
    <definedName name="PCM.30">#REF!</definedName>
    <definedName name="PEAD1200">[1]SID_NI_5!#REF!</definedName>
    <definedName name="PEDREIRA">'[17]Vínculo (2)'!$Y$11</definedName>
    <definedName name="PEN">[9]SERVIÇOS!#REF!</definedName>
    <definedName name="percentuais">#REF!</definedName>
    <definedName name="PercResid.">#REF!</definedName>
    <definedName name="PERIODO">'[3]F. MEDIÇAO'!$C$136</definedName>
    <definedName name="Período">'[32]F. MEDIÇAO'!$C$131</definedName>
    <definedName name="PERIODO_LIQUIDO">[5]DADOS!$C$22</definedName>
    <definedName name="pesquisa">#REF!</definedName>
    <definedName name="PINT">'[16]4 S 06 100 11'!$H$65</definedName>
    <definedName name="PINTFAIXA">[11]Serviços!$G$50</definedName>
    <definedName name="PINTURALIGAÇÃO">#REF!</definedName>
    <definedName name="PL">[9]SERVIÇOS!#REF!</definedName>
    <definedName name="Plan1" hidden="1">#REF!</definedName>
    <definedName name="PLANEJADA">#REF!</definedName>
    <definedName name="PMBUF">#REF!</definedName>
    <definedName name="Ponte">[0]!Ponte</definedName>
    <definedName name="Posição" hidden="1">#REF!</definedName>
    <definedName name="potencia">#REF!</definedName>
    <definedName name="Prd" hidden="1">#N/A</definedName>
    <definedName name="PrdAux" hidden="1">#N/A</definedName>
    <definedName name="precipitações">#REF!</definedName>
    <definedName name="Preço_Improd.">#REF!</definedName>
    <definedName name="Preço_prod.">#REF!</definedName>
    <definedName name="preco1">#REF!</definedName>
    <definedName name="Print">[33]QuQuant!#REF!</definedName>
    <definedName name="Print_01">#REF!</definedName>
    <definedName name="Print_Area_MI">#N/A</definedName>
    <definedName name="PRL.1C">#REF!</definedName>
    <definedName name="PRM.1C">#REF!</definedName>
    <definedName name="PROCESSO">[16]DADOS!$B$13</definedName>
    <definedName name="produção">#REF!</definedName>
    <definedName name="produçao1">#REF!</definedName>
    <definedName name="PRR.1C">#REF!</definedName>
    <definedName name="Pto">ROUND(#REF!*#REF!,2)</definedName>
    <definedName name="Pun">#N/A</definedName>
    <definedName name="q">[1]SID_NI_5!#REF!</definedName>
    <definedName name="qadfhnbxfc">#REF!</definedName>
    <definedName name="QD" hidden="1">#REF!</definedName>
    <definedName name="QQ_2">[0]!QQ_2</definedName>
    <definedName name="QTD" hidden="1">#REF!</definedName>
    <definedName name="QtEq" hidden="1">#REF!</definedName>
    <definedName name="QtMo" hidden="1">#REF!</definedName>
    <definedName name="QtMp" hidden="1">#REF!</definedName>
    <definedName name="QtTr" hidden="1">#REF!</definedName>
    <definedName name="Quant.">#REF!</definedName>
    <definedName name="Quant.1">#REF!</definedName>
    <definedName name="QUANTIDADE">#REF!</definedName>
    <definedName name="Rachão">[0]!Rachão</definedName>
    <definedName name="RBV">[25]Teor!$C$3:$C$7</definedName>
    <definedName name="RCGP">[9]SERVIÇOS!#REF!</definedName>
    <definedName name="RCOLONIAO">[11]Serviços!$G$45</definedName>
    <definedName name="RDEF">'[16]3 S 08 401 00'!$H$65</definedName>
    <definedName name="reaj">'[3]F. MEDIÇAO'!$L$83</definedName>
    <definedName name="REAJ1">'[3]F. MEDIÇAO'!$L$86</definedName>
    <definedName name="REAJ2">'[3]F. MEDIÇAO'!$L$90</definedName>
    <definedName name="REAJ3">'[3]F. MEDIÇAO'!$L$93</definedName>
    <definedName name="REAJ4">'[3]F. MEDIÇAO'!$L$94</definedName>
    <definedName name="REAJ5">'[3]F. MEDIÇAO'!$L$98</definedName>
    <definedName name="REAJAQUISIÇÃO">#REF!</definedName>
    <definedName name="REAJTRANSPORTE">#REF!</definedName>
    <definedName name="REAJUSTAMENTO">#REF!</definedName>
    <definedName name="reajustamentoaquisição">#REF!</definedName>
    <definedName name="reajustamentotransp">#REF!</definedName>
    <definedName name="Real_170">#REF!</definedName>
    <definedName name="Real_180">#REF!</definedName>
    <definedName name="Real_190">#REF!</definedName>
    <definedName name="Real_250">#REF!</definedName>
    <definedName name="Real_270">#REF!</definedName>
    <definedName name="Real_320">#REF!</definedName>
    <definedName name="Real_330">#REF!</definedName>
    <definedName name="Real_350">#REF!</definedName>
    <definedName name="Real_370">#REF!</definedName>
    <definedName name="Real_390">#REF!</definedName>
    <definedName name="Real_400">#REF!</definedName>
    <definedName name="Real_401">#REF!</definedName>
    <definedName name="Real_402">#REF!</definedName>
    <definedName name="Real_403">#REF!</definedName>
    <definedName name="Real_405">#REF!</definedName>
    <definedName name="Real_406">#REF!</definedName>
    <definedName name="Real_407">#REF!</definedName>
    <definedName name="Real_408">#REF!</definedName>
    <definedName name="Real_409">#REF!</definedName>
    <definedName name="Real_410">#REF!</definedName>
    <definedName name="Real_411">#REF!</definedName>
    <definedName name="Real_CP">#REF!</definedName>
    <definedName name="Real_Priv">#REF!</definedName>
    <definedName name="Real_Publ">#REF!</definedName>
    <definedName name="rec">[0]!rec</definedName>
    <definedName name="RECGC">[11]Serviços!$G$32</definedName>
    <definedName name="RECGP">#REF!</definedName>
    <definedName name="RECOMPOSIÇÃOMANUAL">#REF!</definedName>
    <definedName name="RECOMPOSIÇÃOMECANIZADA">#REF!</definedName>
    <definedName name="RECPS">[11]Serviços!$G$39</definedName>
    <definedName name="RECREV">'[3]Recomp. revest. CBUQ'!#REF!</definedName>
    <definedName name="RECREVESTIMENTO">'[3]Recomp. revest. CBUQ'!#REF!</definedName>
    <definedName name="RECREVPRIMARIO">#REF!</definedName>
    <definedName name="REF">[34]Inv.I!$E$32</definedName>
    <definedName name="REG">#REF!</definedName>
    <definedName name="REGFAIXA">[11]Serviços!$G$11</definedName>
    <definedName name="REGULA">#REF!</definedName>
    <definedName name="Reimbursement">"Reembolso"</definedName>
    <definedName name="Relat" hidden="1">#REF!</definedName>
    <definedName name="REMENDOMANUAL">#REF!</definedName>
    <definedName name="REMMAN">#REF!</definedName>
    <definedName name="REMMEC">#REF!</definedName>
    <definedName name="REMOPS">[11]Serviços!$G$49</definedName>
    <definedName name="RESUMO">[0]!RESUMO</definedName>
    <definedName name="RETRO">[11]Serviços!$G$62</definedName>
    <definedName name="RGC">'[16]3 S 08 200 50'!$H$65</definedName>
    <definedName name="RMA">[9]SERVIÇOS!#REF!</definedName>
    <definedName name="RMAN">[11]Serviços!$G$44</definedName>
    <definedName name="RMANAT">[11]Serviços!$G$42</definedName>
    <definedName name="RMEC">[11]Serviços!$G$46</definedName>
    <definedName name="RMECAT">[11]Serviços!$G$43</definedName>
    <definedName name="RMSH">[11]Serviços!$G$41</definedName>
    <definedName name="ROÇADA">#REF!</definedName>
    <definedName name="ROÇADACOLONIÃO">#REF!</definedName>
    <definedName name="rod">[23]TRAÇOS!$A$31</definedName>
    <definedName name="rodo">[23]TRAÇOS!$A$42</definedName>
    <definedName name="RODOVIA">'[3]F. MEDIÇAO'!$B$133</definedName>
    <definedName name="RODOVIA_1">[5]DADOS!$C$7</definedName>
    <definedName name="RPDMAN">[11]Serviços!$G$27</definedName>
    <definedName name="RPDMEC">[11]Serviços!$G$28</definedName>
    <definedName name="RR.1C">#REF!</definedName>
    <definedName name="RR.1CREC">'[3]Recomp. revest. CBUQ'!#REF!</definedName>
    <definedName name="RRM">[9]SERVIÇOS!#REF!</definedName>
    <definedName name="RRP">[9]SERVIÇOS!#REF!</definedName>
    <definedName name="rrr">[35]RESUMO_AUT1!#REF!</definedName>
    <definedName name="RRRR">#REF!</definedName>
    <definedName name="RS">#REF!</definedName>
    <definedName name="RVGL">[9]SERVIÇOS!#REF!</definedName>
    <definedName name="Salários">#REF!</definedName>
    <definedName name="SB">[23]SERV!$K$10</definedName>
    <definedName name="sbg">#REF!</definedName>
    <definedName name="SBTC">#REF!</definedName>
    <definedName name="se">'[12]Fresagem de Pista Ago-98'!#REF!</definedName>
    <definedName name="SEG">[36]INDICES!$C$136</definedName>
    <definedName name="SEGMENTO">[5]DADOS!$C$13</definedName>
    <definedName name="SEGMENTO_1">[5]DADOS!$C$14</definedName>
    <definedName name="SERVENTE">[11]Serviços!$G$61</definedName>
    <definedName name="SERVIÇO">[23]SERV!$B$4:$F$142</definedName>
    <definedName name="serviço1">#REF!</definedName>
    <definedName name="Serviços">[37]Serviços!$A:$I</definedName>
    <definedName name="SICRO">[16]DADOS!$B$14</definedName>
    <definedName name="SLRP">[9]SERVIÇOS!#REF!</definedName>
    <definedName name="solo">#REF!</definedName>
    <definedName name="SOLOCIM">[11]Serviços!$G$13</definedName>
    <definedName name="SOLOMANUAL">#REF!</definedName>
    <definedName name="solomecanizado">#REF!</definedName>
    <definedName name="SOMA6">[9]ORÇAMENTO!#REF!</definedName>
    <definedName name="SOMA7">[9]ORÇAMENTO!#REF!</definedName>
    <definedName name="SRV" hidden="1">#REF!</definedName>
    <definedName name="sss">[31]QuQuant!#REF!</definedName>
    <definedName name="SSSS">[33]QuQuant!#REF!</definedName>
    <definedName name="SSSSSS">[35]RESUMO_AUT1!#REF!</definedName>
    <definedName name="ST">[11]Serviços!$G$29</definedName>
    <definedName name="STC">'[16]2 S 04 900 01'!$H$65</definedName>
    <definedName name="STR">[9]INDICES!$C$128</definedName>
    <definedName name="SUB_TRECHO">#REF!</definedName>
    <definedName name="Subt">#REF!</definedName>
    <definedName name="subtrec">[23]TRAÇOS!$A$36</definedName>
    <definedName name="SUBTRECHO">[5]DADOS!$C$11</definedName>
    <definedName name="SUBTRECHO_1">[5]DADOS!$C$12</definedName>
    <definedName name="SUPER">'[3]F. MEDIÇAO'!$A$102</definedName>
    <definedName name="T">[38]TABELA!$A$1:$H$1001</definedName>
    <definedName name="T0.230.17">#REF!</definedName>
    <definedName name="T0.303.17">#REF!</definedName>
    <definedName name="T2.241.00">#REF!</definedName>
    <definedName name="T2.500.01">#REF!</definedName>
    <definedName name="T2.530.02">'[3]Recomp. revest. CBUQ'!#REF!</definedName>
    <definedName name="T3.329.01">#REF!</definedName>
    <definedName name="T3.950.00">#REF!</definedName>
    <definedName name="T4.000.00">#REF!</definedName>
    <definedName name="T5.000.00">#REF!</definedName>
    <definedName name="T8.100.01">#REF!</definedName>
    <definedName name="T8.300.01">#REF!</definedName>
    <definedName name="t8.301.01">#REF!</definedName>
    <definedName name="T8.302.05">#REF!</definedName>
    <definedName name="T8.402.00">#REF!</definedName>
    <definedName name="T8.500.00">#REF!</definedName>
    <definedName name="t8.501.00">#REF!</definedName>
    <definedName name="T8.900.00">#REF!</definedName>
    <definedName name="T8.900.01">#REF!</definedName>
    <definedName name="T8.901.01">#REF!</definedName>
    <definedName name="T8.910.00">#REF!</definedName>
    <definedName name="T9.002.00">[3]TRANSPORTE!$J$38</definedName>
    <definedName name="T9.002.06">#REF!</definedName>
    <definedName name="TACS">#REF!</definedName>
    <definedName name="tapaburaco">'[3]T. BURACO'!$F$41</definedName>
    <definedName name="TAPAEMERGENCIAL">#REF!</definedName>
    <definedName name="TaxaJuros">#REF!</definedName>
    <definedName name="TB">[11]Serviços!$G$26</definedName>
    <definedName name="TCAP">[16]T_CAP!$H$65</definedName>
    <definedName name="TCC">[11]Serviços!$G$57</definedName>
    <definedName name="TCM">[16]T_CM30!$H$65</definedName>
    <definedName name="TENROCAMENTO">#REF!</definedName>
    <definedName name="Teor">[25]Teor!$A$3:$A$7</definedName>
    <definedName name="terra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LMBCS">#REF!</definedName>
    <definedName name="TOT" hidden="1">#REF!</definedName>
    <definedName name="TOTAL">#REF!</definedName>
    <definedName name="TOTGC">#REF!</definedName>
    <definedName name="TPM">#REF!</definedName>
    <definedName name="TR">[9]INDICES!$C$127</definedName>
    <definedName name="TrabAnual">#REF!</definedName>
    <definedName name="TRAF">[30]RESUMO_AUT1!#REF!</definedName>
    <definedName name="TRANSPORTE10">#REF!</definedName>
    <definedName name="TRANSPORTE4T">[3]TRANSPORTE!$J$86</definedName>
    <definedName name="TRANSPORTE5M">[3]TRANSPORTE!$J$36</definedName>
    <definedName name="TRANSPORTEBASEMANUAL">#REF!</definedName>
    <definedName name="TRANSPORTECAPAMANUAL">#REF!</definedName>
    <definedName name="transportecorreção">[3]correção!$K$26</definedName>
    <definedName name="Transporteenrocamento">#REF!</definedName>
    <definedName name="TRANSPORTEESPECIAL">[3]TRANSPORTE!$J$17</definedName>
    <definedName name="TRANSPORTELOCAL">#REF!</definedName>
    <definedName name="TRANSPORTEMATBET">[3]correção!#REF!</definedName>
    <definedName name="TRANSPORTERECOMPOSIÇÃO">#REF!</definedName>
    <definedName name="transportetapaburaco">'[3]T. BURACO'!#REF!</definedName>
    <definedName name="TRANSPORTETAPAEMERGENCIAL">#REF!</definedName>
    <definedName name="TRANSPSOLO">#REF!</definedName>
    <definedName name="TRANSREM">[11]Serviços!$G$55</definedName>
    <definedName name="TRC1C">[16]T_RC1C!$H$65</definedName>
    <definedName name="trec">[23]TRAÇOS!$A$33</definedName>
    <definedName name="TRECHO">[5]DADOS!$C$9</definedName>
    <definedName name="TRECHO_1">[5]DADOS!$C$10</definedName>
    <definedName name="TRECREVPRIMARIO">#REF!</definedName>
    <definedName name="TRFORMA">#REF!</definedName>
    <definedName name="TRMUDAS">#REF!</definedName>
    <definedName name="TRR1C">[16]T_RR1C!$H$65</definedName>
    <definedName name="TRR2C">[16]T_RR2C!$H$65</definedName>
    <definedName name="TSD">#REF!</definedName>
    <definedName name="TUBO">[9]SERVIÇOS!#REF!</definedName>
    <definedName name="un" hidden="1">#N/A</definedName>
    <definedName name="Und">#N/A</definedName>
    <definedName name="unid.2">#REF!</definedName>
    <definedName name="unidade">'[21]TPU-MARÇO_2002'!$F$2:$F$1965</definedName>
    <definedName name="Unidade1">#REF!</definedName>
    <definedName name="UnidAux" hidden="1">#N/A</definedName>
    <definedName name="USINA">'[17]Vínculo (2)'!$Y$9</definedName>
    <definedName name="uuujsh">#REF!</definedName>
    <definedName name="VALCORTE">#REF!</definedName>
    <definedName name="valeta">#REF!</definedName>
    <definedName name="VALOR_NF">[5]DADOS!$C$26</definedName>
    <definedName name="Vazios">[25]Teor!$B$3:$B$7</definedName>
    <definedName name="verde">#REF!</definedName>
    <definedName name="verdepav">#REF!</definedName>
    <definedName name="VidaAnos">#REF!</definedName>
    <definedName name="Vidahoras">#REF!</definedName>
    <definedName name="VOL_ACUM">'[12]Fresagem de Pista Ago-98'!#REF!</definedName>
    <definedName name="VOLUME">'[12]Fresagem de Pista Ago-98'!#REF!</definedName>
    <definedName name="VPA">'[16]2 S 04 401 01'!$H$65</definedName>
    <definedName name="wdgadfgdsz">[1]SID_NI_5!#REF!</definedName>
    <definedName name="WEWRWR">[0]!WEWRWR</definedName>
    <definedName name="wrn.preco." hidden="1">{#N/A,#N/A,FALSE,"Pla_Preço";#N/A,#N/A,FALSE,"Crono"}</definedName>
    <definedName name="x">[39]Equipamentos!#REF!</definedName>
    <definedName name="XXX">[0]!XXX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54" i="1" l="1"/>
  <c r="J147" i="1"/>
  <c r="E165" i="1"/>
  <c r="N156" i="1"/>
  <c r="M156" i="1"/>
  <c r="M154" i="1"/>
  <c r="L154" i="1"/>
  <c r="E156" i="1"/>
  <c r="E154" i="1"/>
  <c r="D154" i="1"/>
  <c r="C156" i="1"/>
  <c r="C154" i="1"/>
  <c r="B154" i="1"/>
  <c r="O125" i="1"/>
  <c r="O126" i="1" s="1"/>
  <c r="J125" i="1"/>
  <c r="L125" i="1"/>
  <c r="M125" i="1"/>
  <c r="N125" i="1"/>
  <c r="J113" i="1"/>
  <c r="O113" i="1" s="1"/>
  <c r="O114" i="1" s="1"/>
  <c r="L113" i="1"/>
  <c r="M113" i="1"/>
  <c r="N113" i="1"/>
  <c r="N140" i="1"/>
  <c r="L140" i="1"/>
  <c r="J140" i="1"/>
  <c r="M140" i="1" s="1"/>
  <c r="N139" i="1"/>
  <c r="M139" i="1"/>
  <c r="J139" i="1"/>
  <c r="L139" i="1" s="1"/>
  <c r="M138" i="1"/>
  <c r="L138" i="1"/>
  <c r="J138" i="1"/>
  <c r="N138" i="1" s="1"/>
  <c r="N135" i="1"/>
  <c r="L135" i="1"/>
  <c r="J135" i="1"/>
  <c r="M135" i="1" s="1"/>
  <c r="N134" i="1"/>
  <c r="M134" i="1"/>
  <c r="J134" i="1"/>
  <c r="L134" i="1" s="1"/>
  <c r="M133" i="1"/>
  <c r="L133" i="1"/>
  <c r="J133" i="1"/>
  <c r="N133" i="1" s="1"/>
  <c r="N136" i="1" s="1"/>
  <c r="N130" i="1"/>
  <c r="L130" i="1"/>
  <c r="J130" i="1"/>
  <c r="M130" i="1" s="1"/>
  <c r="N129" i="1"/>
  <c r="M129" i="1"/>
  <c r="J129" i="1"/>
  <c r="L129" i="1" s="1"/>
  <c r="M128" i="1"/>
  <c r="L128" i="1"/>
  <c r="J128" i="1"/>
  <c r="N128" i="1" s="1"/>
  <c r="N124" i="1"/>
  <c r="L124" i="1"/>
  <c r="J124" i="1"/>
  <c r="M124" i="1" s="1"/>
  <c r="N123" i="1"/>
  <c r="M123" i="1"/>
  <c r="J123" i="1"/>
  <c r="L123" i="1" s="1"/>
  <c r="M122" i="1"/>
  <c r="L122" i="1"/>
  <c r="J122" i="1"/>
  <c r="N122" i="1" s="1"/>
  <c r="N119" i="1"/>
  <c r="L119" i="1"/>
  <c r="J119" i="1"/>
  <c r="M119" i="1" s="1"/>
  <c r="N118" i="1"/>
  <c r="M118" i="1"/>
  <c r="J118" i="1"/>
  <c r="L118" i="1" s="1"/>
  <c r="M117" i="1"/>
  <c r="L117" i="1"/>
  <c r="J117" i="1"/>
  <c r="N117" i="1" s="1"/>
  <c r="N120" i="1" s="1"/>
  <c r="N112" i="1"/>
  <c r="L112" i="1"/>
  <c r="J112" i="1"/>
  <c r="M112" i="1" s="1"/>
  <c r="N111" i="1"/>
  <c r="M111" i="1"/>
  <c r="J111" i="1"/>
  <c r="L111" i="1" s="1"/>
  <c r="M110" i="1"/>
  <c r="L110" i="1"/>
  <c r="J110" i="1"/>
  <c r="N110" i="1" s="1"/>
  <c r="N107" i="1"/>
  <c r="M107" i="1"/>
  <c r="L107" i="1"/>
  <c r="J107" i="1"/>
  <c r="N106" i="1"/>
  <c r="M106" i="1"/>
  <c r="J106" i="1"/>
  <c r="L106" i="1" s="1"/>
  <c r="M105" i="1"/>
  <c r="L105" i="1"/>
  <c r="J105" i="1"/>
  <c r="N105" i="1" s="1"/>
  <c r="N102" i="1"/>
  <c r="L102" i="1"/>
  <c r="J102" i="1"/>
  <c r="M102" i="1" s="1"/>
  <c r="N101" i="1"/>
  <c r="M101" i="1"/>
  <c r="J101" i="1"/>
  <c r="L101" i="1" s="1"/>
  <c r="M100" i="1"/>
  <c r="L100" i="1"/>
  <c r="J100" i="1"/>
  <c r="N100" i="1" s="1"/>
  <c r="N97" i="1"/>
  <c r="L97" i="1"/>
  <c r="J97" i="1"/>
  <c r="M97" i="1" s="1"/>
  <c r="N96" i="1"/>
  <c r="M96" i="1"/>
  <c r="J96" i="1"/>
  <c r="L96" i="1" s="1"/>
  <c r="M95" i="1"/>
  <c r="L95" i="1"/>
  <c r="J95" i="1"/>
  <c r="N95" i="1" s="1"/>
  <c r="N92" i="1"/>
  <c r="L92" i="1"/>
  <c r="J92" i="1"/>
  <c r="M92" i="1" s="1"/>
  <c r="N91" i="1"/>
  <c r="M91" i="1"/>
  <c r="J91" i="1"/>
  <c r="L91" i="1" s="1"/>
  <c r="M90" i="1"/>
  <c r="L90" i="1"/>
  <c r="J90" i="1"/>
  <c r="N90" i="1" s="1"/>
  <c r="N87" i="1"/>
  <c r="L87" i="1"/>
  <c r="J87" i="1"/>
  <c r="M87" i="1" s="1"/>
  <c r="N86" i="1"/>
  <c r="M86" i="1"/>
  <c r="J86" i="1"/>
  <c r="L86" i="1" s="1"/>
  <c r="M85" i="1"/>
  <c r="L85" i="1"/>
  <c r="J85" i="1"/>
  <c r="N85" i="1" s="1"/>
  <c r="N82" i="1"/>
  <c r="L82" i="1"/>
  <c r="J82" i="1"/>
  <c r="M82" i="1" s="1"/>
  <c r="N81" i="1"/>
  <c r="M81" i="1"/>
  <c r="J81" i="1"/>
  <c r="L81" i="1" s="1"/>
  <c r="M80" i="1"/>
  <c r="L80" i="1"/>
  <c r="J80" i="1"/>
  <c r="N80" i="1" s="1"/>
  <c r="N77" i="1"/>
  <c r="L77" i="1"/>
  <c r="J77" i="1"/>
  <c r="M77" i="1" s="1"/>
  <c r="N76" i="1"/>
  <c r="M76" i="1"/>
  <c r="J76" i="1"/>
  <c r="L76" i="1" s="1"/>
  <c r="M75" i="1"/>
  <c r="L75" i="1"/>
  <c r="J75" i="1"/>
  <c r="N75" i="1" s="1"/>
  <c r="N71" i="1"/>
  <c r="L71" i="1"/>
  <c r="J71" i="1"/>
  <c r="M71" i="1" s="1"/>
  <c r="N70" i="1"/>
  <c r="M70" i="1"/>
  <c r="J70" i="1"/>
  <c r="L70" i="1" s="1"/>
  <c r="M69" i="1"/>
  <c r="L69" i="1"/>
  <c r="J69" i="1"/>
  <c r="N69" i="1" s="1"/>
  <c r="N66" i="1"/>
  <c r="L66" i="1"/>
  <c r="J66" i="1"/>
  <c r="M66" i="1" s="1"/>
  <c r="N65" i="1"/>
  <c r="M65" i="1"/>
  <c r="J65" i="1"/>
  <c r="L65" i="1" s="1"/>
  <c r="M64" i="1"/>
  <c r="L64" i="1"/>
  <c r="J64" i="1"/>
  <c r="N64" i="1" s="1"/>
  <c r="N61" i="1"/>
  <c r="L61" i="1"/>
  <c r="J61" i="1"/>
  <c r="M61" i="1" s="1"/>
  <c r="N60" i="1"/>
  <c r="M60" i="1"/>
  <c r="J60" i="1"/>
  <c r="L60" i="1" s="1"/>
  <c r="M59" i="1"/>
  <c r="L59" i="1"/>
  <c r="J59" i="1"/>
  <c r="N59" i="1" s="1"/>
  <c r="N56" i="1"/>
  <c r="L56" i="1"/>
  <c r="J56" i="1"/>
  <c r="M56" i="1" s="1"/>
  <c r="N55" i="1"/>
  <c r="M55" i="1"/>
  <c r="J55" i="1"/>
  <c r="L55" i="1" s="1"/>
  <c r="M54" i="1"/>
  <c r="L54" i="1"/>
  <c r="J54" i="1"/>
  <c r="N54" i="1" s="1"/>
  <c r="N51" i="1"/>
  <c r="L51" i="1"/>
  <c r="J51" i="1"/>
  <c r="M51" i="1" s="1"/>
  <c r="N50" i="1"/>
  <c r="M50" i="1"/>
  <c r="J50" i="1"/>
  <c r="L50" i="1" s="1"/>
  <c r="M49" i="1"/>
  <c r="L49" i="1"/>
  <c r="J49" i="1"/>
  <c r="N49" i="1" s="1"/>
  <c r="N46" i="1"/>
  <c r="L46" i="1"/>
  <c r="J46" i="1"/>
  <c r="M46" i="1" s="1"/>
  <c r="N45" i="1"/>
  <c r="M45" i="1"/>
  <c r="J45" i="1"/>
  <c r="L45" i="1" s="1"/>
  <c r="M44" i="1"/>
  <c r="L44" i="1"/>
  <c r="J44" i="1"/>
  <c r="N44" i="1" s="1"/>
  <c r="N41" i="1"/>
  <c r="L41" i="1"/>
  <c r="J41" i="1"/>
  <c r="M41" i="1" s="1"/>
  <c r="N40" i="1"/>
  <c r="M40" i="1"/>
  <c r="J40" i="1"/>
  <c r="L40" i="1" s="1"/>
  <c r="M39" i="1"/>
  <c r="L39" i="1"/>
  <c r="J39" i="1"/>
  <c r="N39" i="1" s="1"/>
  <c r="J148" i="1"/>
  <c r="L148" i="1" s="1"/>
  <c r="N148" i="1"/>
  <c r="M148" i="1"/>
  <c r="M147" i="1"/>
  <c r="L147" i="1"/>
  <c r="N147" i="1"/>
  <c r="N149" i="1" l="1"/>
  <c r="C164" i="1" s="1"/>
  <c r="N78" i="1"/>
  <c r="N83" i="1"/>
  <c r="M103" i="1"/>
  <c r="M93" i="1"/>
  <c r="N98" i="1"/>
  <c r="N131" i="1"/>
  <c r="L136" i="1"/>
  <c r="N88" i="1"/>
  <c r="M83" i="1"/>
  <c r="N103" i="1"/>
  <c r="L120" i="1"/>
  <c r="L108" i="1"/>
  <c r="N114" i="1"/>
  <c r="L131" i="1"/>
  <c r="M78" i="1"/>
  <c r="L83" i="1"/>
  <c r="L88" i="1"/>
  <c r="L103" i="1"/>
  <c r="N126" i="1"/>
  <c r="M131" i="1"/>
  <c r="M114" i="1"/>
  <c r="N93" i="1"/>
  <c r="M108" i="1"/>
  <c r="M126" i="1"/>
  <c r="L78" i="1"/>
  <c r="M88" i="1"/>
  <c r="L98" i="1"/>
  <c r="N108" i="1"/>
  <c r="L126" i="1"/>
  <c r="M141" i="1"/>
  <c r="N141" i="1"/>
  <c r="L141" i="1"/>
  <c r="M98" i="1"/>
  <c r="L93" i="1"/>
  <c r="M120" i="1"/>
  <c r="L114" i="1"/>
  <c r="M136" i="1"/>
  <c r="L72" i="1"/>
  <c r="N72" i="1"/>
  <c r="L47" i="1"/>
  <c r="N47" i="1"/>
  <c r="M42" i="1"/>
  <c r="M72" i="1"/>
  <c r="N67" i="1"/>
  <c r="M67" i="1"/>
  <c r="L57" i="1"/>
  <c r="M62" i="1"/>
  <c r="M52" i="1"/>
  <c r="N57" i="1"/>
  <c r="N42" i="1"/>
  <c r="N52" i="1"/>
  <c r="L52" i="1"/>
  <c r="M57" i="1"/>
  <c r="L67" i="1"/>
  <c r="N62" i="1"/>
  <c r="L62" i="1"/>
  <c r="M47" i="1"/>
  <c r="L42" i="1"/>
  <c r="L149" i="1"/>
  <c r="B162" i="1" s="1"/>
  <c r="M149" i="1"/>
  <c r="J154" i="1" l="1"/>
  <c r="I154" i="1"/>
  <c r="N36" i="1"/>
  <c r="L36" i="1"/>
  <c r="J36" i="1"/>
  <c r="M36" i="1" s="1"/>
  <c r="N35" i="1"/>
  <c r="M35" i="1"/>
  <c r="J35" i="1"/>
  <c r="L35" i="1" s="1"/>
  <c r="M34" i="1"/>
  <c r="L34" i="1"/>
  <c r="J34" i="1"/>
  <c r="N34" i="1" s="1"/>
  <c r="N31" i="1"/>
  <c r="L31" i="1"/>
  <c r="J31" i="1"/>
  <c r="M31" i="1" s="1"/>
  <c r="N30" i="1"/>
  <c r="M30" i="1"/>
  <c r="J30" i="1"/>
  <c r="L30" i="1" s="1"/>
  <c r="M29" i="1"/>
  <c r="L29" i="1"/>
  <c r="J29" i="1"/>
  <c r="N29" i="1" s="1"/>
  <c r="N26" i="1"/>
  <c r="L26" i="1"/>
  <c r="J26" i="1"/>
  <c r="M26" i="1" s="1"/>
  <c r="N25" i="1"/>
  <c r="M25" i="1"/>
  <c r="J25" i="1"/>
  <c r="L25" i="1" s="1"/>
  <c r="M24" i="1"/>
  <c r="L24" i="1"/>
  <c r="J24" i="1"/>
  <c r="N24" i="1" s="1"/>
  <c r="C162" i="1" l="1"/>
  <c r="N32" i="1"/>
  <c r="L32" i="1"/>
  <c r="L37" i="1"/>
  <c r="N37" i="1"/>
  <c r="M37" i="1"/>
  <c r="M32" i="1"/>
  <c r="N12" i="1"/>
  <c r="N27" i="1"/>
  <c r="M27" i="1"/>
  <c r="L27" i="1"/>
  <c r="M12" i="1"/>
  <c r="L12" i="1"/>
  <c r="O154" i="1" l="1"/>
  <c r="L4" i="1" l="1"/>
  <c r="L6" i="1"/>
  <c r="L14" i="1"/>
  <c r="L16" i="1"/>
  <c r="L19" i="1"/>
  <c r="L21" i="1"/>
  <c r="J21" i="1"/>
  <c r="N20" i="1"/>
  <c r="M20" i="1"/>
  <c r="J20" i="1"/>
  <c r="L20" i="1" s="1"/>
  <c r="J19" i="1"/>
  <c r="J16" i="1"/>
  <c r="N15" i="1"/>
  <c r="M15" i="1"/>
  <c r="J15" i="1"/>
  <c r="L15" i="1" s="1"/>
  <c r="J14" i="1"/>
  <c r="M14" i="1" s="1"/>
  <c r="M6" i="1"/>
  <c r="J6" i="1"/>
  <c r="F6" i="1"/>
  <c r="N5" i="1"/>
  <c r="M5" i="1"/>
  <c r="J5" i="1"/>
  <c r="L5" i="1" s="1"/>
  <c r="M4" i="1"/>
  <c r="J4" i="1"/>
  <c r="N4" i="1" s="1"/>
  <c r="L22" i="1" l="1"/>
  <c r="L17" i="1"/>
  <c r="L7" i="1"/>
  <c r="G154" i="1" s="1"/>
  <c r="M19" i="1"/>
  <c r="N6" i="1"/>
  <c r="N7" i="1" s="1"/>
  <c r="H154" i="1" s="1"/>
  <c r="M21" i="1"/>
  <c r="M16" i="1"/>
  <c r="M17" i="1" s="1"/>
  <c r="N21" i="1"/>
  <c r="N16" i="1"/>
  <c r="M7" i="1"/>
  <c r="N14" i="1"/>
  <c r="N19" i="1"/>
  <c r="N17" i="1" l="1"/>
  <c r="M22" i="1"/>
  <c r="N22" i="1"/>
</calcChain>
</file>

<file path=xl/sharedStrings.xml><?xml version="1.0" encoding="utf-8"?>
<sst xmlns="http://schemas.openxmlformats.org/spreadsheetml/2006/main" count="259" uniqueCount="68">
  <si>
    <t>TABELA DE AÇO</t>
  </si>
  <si>
    <t>∅ (mm)</t>
  </si>
  <si>
    <t xml:space="preserve">Peso </t>
  </si>
  <si>
    <t>Quant. de Pilar</t>
  </si>
  <si>
    <t>Comp Total</t>
  </si>
  <si>
    <t>Arm. Longitudinal</t>
  </si>
  <si>
    <t>N8</t>
  </si>
  <si>
    <t>Arm. Transversal</t>
  </si>
  <si>
    <t>N9</t>
  </si>
  <si>
    <t>Arranque</t>
  </si>
  <si>
    <t>Totais</t>
  </si>
  <si>
    <t>Quant. de Viga</t>
  </si>
  <si>
    <t>Arm. Positiva</t>
  </si>
  <si>
    <t>N1</t>
  </si>
  <si>
    <t>Estribo</t>
  </si>
  <si>
    <t>N3</t>
  </si>
  <si>
    <t>Arm. Negativa</t>
  </si>
  <si>
    <t>N2</t>
  </si>
  <si>
    <t>RESUMO DE AÇO</t>
  </si>
  <si>
    <t>RESUMO CONCRETO DAS BALDRAMES</t>
  </si>
  <si>
    <t>RESUMO CONCRETO DOS PILARES</t>
  </si>
  <si>
    <t>VOL. CONCRETO (C - 25)                                 (m³)</t>
  </si>
  <si>
    <t>Área das formas                             (m²)</t>
  </si>
  <si>
    <t>VOL. CONCRETO (C - 25)                                                        (m³)</t>
  </si>
  <si>
    <t>VOL. CONCRETO (C - 25)                               (m³)</t>
  </si>
  <si>
    <t>Viga Baldrame 02</t>
  </si>
  <si>
    <t>Comp Unt. (m)</t>
  </si>
  <si>
    <t>RESUMO CONCRETO DAS VIGAS COBERTURA</t>
  </si>
  <si>
    <t>N7</t>
  </si>
  <si>
    <t>Viga Baldrame 04</t>
  </si>
  <si>
    <t>Viga Baldrame 06</t>
  </si>
  <si>
    <t>Viga Baldrame 03</t>
  </si>
  <si>
    <t>Viga Cobertura 02</t>
  </si>
  <si>
    <t>Viga Cobertura 03</t>
  </si>
  <si>
    <t>Viga Cobertura 04</t>
  </si>
  <si>
    <t>Viga Cobertura 06</t>
  </si>
  <si>
    <t>Viga Cobertura 09</t>
  </si>
  <si>
    <t xml:space="preserve">MEMORIAL </t>
  </si>
  <si>
    <t>AÇO CA-60 5 ∅ (mm)</t>
  </si>
  <si>
    <t>AÇO CA-50    8 ∅ (mm)</t>
  </si>
  <si>
    <t>AÇO CA-50    10 (mm)</t>
  </si>
  <si>
    <t>Área impermb.            (m²)</t>
  </si>
  <si>
    <t>AÇO CA-50 10 ∅ (mm)</t>
  </si>
  <si>
    <t>AÇO CA-50         8 ∅ (mm)</t>
  </si>
  <si>
    <t>AÇO CA-50         10 (mm)</t>
  </si>
  <si>
    <t>RESUMO DE AÇO - ESTACAS</t>
  </si>
  <si>
    <t>ESTACAS</t>
  </si>
  <si>
    <t>Armadura</t>
  </si>
  <si>
    <t>Pilar P1, P2, P3, P4, P5 ,P6, P7, P8, P9 E P10</t>
  </si>
  <si>
    <t xml:space="preserve">Viga Baldrame 01 </t>
  </si>
  <si>
    <t>Viga Baldrame 05</t>
  </si>
  <si>
    <t>Viga Baldrame 07</t>
  </si>
  <si>
    <t>Viga Baldrame 08</t>
  </si>
  <si>
    <t>Viga Baldrame 09</t>
  </si>
  <si>
    <t>Viga Baldrame 10</t>
  </si>
  <si>
    <t>Viga Baldrame 11</t>
  </si>
  <si>
    <t>Viga Baldrame 12</t>
  </si>
  <si>
    <t xml:space="preserve">Viga Cobertura 01 </t>
  </si>
  <si>
    <t>Viga Cobertura 05</t>
  </si>
  <si>
    <t>Viga Cobertura 07</t>
  </si>
  <si>
    <t>Viga Cobertura 08</t>
  </si>
  <si>
    <t>Viga Cobertura 10</t>
  </si>
  <si>
    <t>Viga Cobertura11</t>
  </si>
  <si>
    <t>Viga Cobertura 12</t>
  </si>
  <si>
    <t>Viga Cobertura 13</t>
  </si>
  <si>
    <t>N10</t>
  </si>
  <si>
    <t>6.3</t>
  </si>
  <si>
    <t>AÇO CA-50         6.3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</si>
</sst>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164" fontId="0" fillId="3" borderId="0" xfId="1" applyNumberFormat="1" applyFont="1" applyFill="1"/>
    <xf numFmtId="0" fontId="0" fillId="0" borderId="0" xfId="0" applyAlignment="1">
      <alignment horizontal="center"/>
    </xf>
    <xf numFmtId="165" fontId="0" fillId="0" borderId="0" xfId="0" applyNumberFormat="1"/>
    <xf numFmtId="166" fontId="0" fillId="0" borderId="0" xfId="0" applyNumberFormat="1" applyAlignment="1">
      <alignment horizontal="center"/>
    </xf>
    <xf numFmtId="0" fontId="0" fillId="3" borderId="0" xfId="0" applyFill="1"/>
    <xf numFmtId="2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/>
    <xf numFmtId="0" fontId="2" fillId="0" borderId="0" xfId="0" applyFont="1"/>
    <xf numFmtId="165" fontId="2" fillId="2" borderId="0" xfId="0" applyNumberFormat="1" applyFont="1" applyFill="1"/>
    <xf numFmtId="166" fontId="4" fillId="2" borderId="0" xfId="0" applyNumberFormat="1" applyFont="1" applyFill="1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166" fontId="0" fillId="0" borderId="3" xfId="0" applyNumberFormat="1" applyBorder="1" applyAlignment="1">
      <alignment horizontal="center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5" borderId="0" xfId="0" applyFill="1"/>
    <xf numFmtId="0" fontId="6" fillId="5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/>
    </xf>
    <xf numFmtId="2" fontId="0" fillId="0" borderId="3" xfId="0" applyNumberFormat="1" applyBorder="1" applyAlignment="1">
      <alignment horizontal="center"/>
    </xf>
    <xf numFmtId="0" fontId="3" fillId="0" borderId="0" xfId="0" applyFont="1" applyAlignment="1">
      <alignment vertical="center"/>
    </xf>
    <xf numFmtId="0" fontId="0" fillId="3" borderId="0" xfId="0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sharedStrings" Target="sharedStrings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201707</xdr:colOff>
      <xdr:row>1</xdr:row>
      <xdr:rowOff>89647</xdr:rowOff>
    </xdr:from>
    <xdr:to>
      <xdr:col>21</xdr:col>
      <xdr:colOff>312376</xdr:colOff>
      <xdr:row>28</xdr:row>
      <xdr:rowOff>163114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B84768-C27E-4DED-A1CE-C320BDA75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48883" y="89647"/>
          <a:ext cx="5366228" cy="52169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niela\3&#170;%20MP%20ago_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aniela\3&#170;%20MP%20ago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21&#170;%20MP%20-%20SITRAN%20-%20BR-26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COLVES%20OBRA%20418\CUSTO%20OBRA%20418\I001%20a%20I011%2009-07%20&#224;%2012-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Documents%20and%20Settings\FIDENS\Configura&#231;&#245;es%20locais\Temp\Detalhamento%20das%20Despesas%20Diretas%2020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jetos\1%20-%20Ponta%20Por&#227;_Itamarati\Projeto%20B&#225;sico\1.2%20-%20Planilhas%20e%20Documentos\RESULTA\PROPOSTA\BDPRO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26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quipe\ENGENHARIA\Normas%20e%20Especifica&#231;&#245;es\Dnit\PROPOSTAS%20DNIT\BR%20163%20C%20405\Pato%2016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bricio\c\CST\Medi&#231;&#245;es%20dos%20Servi&#231;os%20CST-Ourinhos\Lote%2003\Terraplenagem\CSTL\Altinopolis\DIVERSOS\Prod.%20de%20Fresa%20Ago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D0013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BR-1581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\JRFM\Transenge\GO-2012\PROPOSTA%20EDITAL%200144_12%20DNIT-CORR_BDI_JRF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Paulo%20Vicente\Desktop\Pasta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G%20CONSTRUTORA\Contorno%20Vi&#225;rio%20de%20Caarap&#243;\Reprograma&#231;&#245;es\PATO\Documents%20and%20Settings\USER\Meus%20documentos\Dnit\Documentos\PATO\BR-262-PATONOV06-ANASTACIO-MIRAND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eus%20documentos\DER-SP\PLANILHA%20OFICI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A_DEPTECNICO3\Users\DOCUME~1\RAPHAE~1.POR\CONFIG~1\Temp\Rar$DI00.610\Acabamentos24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1210.ms\SETORES\Users\Luiz%20Fernando\AppData\Roaming\Microsoft\Excel\CONCORRENCIA%20DEZEMBRO%202011\CC%2078%202011%20BALSAMO%20PMCG\Documents%20and%20Settings\Luiz\Meus%20documentos\CONCORRENCIAS%20EQUIPE\CONCORRENCIA%20NOVEMBRO%202008\BR%20262%20CORUMBA%20COMP.xls?C4A772BD" TargetMode="External"/><Relationship Id="rId1" Type="http://schemas.openxmlformats.org/officeDocument/2006/relationships/externalLinkPath" Target="file:///\\C4A772BD\BR%20262%20CORUMBA%20COM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Meus%20Documentos\FV-DNER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articular\Mestrado\FX-B-RES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1210.ms\SETORES\Users\Jean%20Dorneles\Desktop\Or&#231;amento%20-%20Infra\Composi&#231;&#227;o%20de%20BDI%20-%20Ac&#243;rd&#227;o%202622-2013%20%20Rodovias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atrizes%20Controle\Matriz%20ACOMPANHAMENTO%20DE%20RESULTAD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jetos%20em%20andamento\DNIT%20Construtoras\DNIT%20PIR-IV%20Corredor%202007\SP%20-%208a%20UNIT\PIR%20IV%20BR-116\PASSO%20FUNDO%20COMPOSI&#199;&#213;ES\Documents%20and%20Settings\Pedro\Meus%20documentos\CPU%20Extra%20em%20excel%20de%20Br11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0798\TECNICO\TEACOMP\LOTE06\P09\P10\RELAT6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Users\user\Documents\Servi;os\Conserva&#231;&#227;o%20Mafrenze\MP%20010708%20(Salvo%20automaticamente)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G%20CONSTRUTORA\Contorno%20Vi&#225;rio%20de%20Caarap&#243;\Reprograma&#231;&#245;es\EMAIL\AEROPORTO%20PORTO%20MURTINHO\2&#170;%20MEDI&#199;&#195;O%20PORTO%20MURTINHO\PatoBR-359.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us%20documentos\Egesa-antigos\TO-134\0798\TECNICO\TEACOMP\LOTE06\P09\P10\RELAT610.XLS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1210.ms\SETORES\Users\Luiz%20Fernando\AppData\Roaming\Microsoft\Excel\CONCORRENCIA%20DEZEMBRO%202011\CC%2078%202011%20BALSAMO%20PMCG\Documents%20and%20Settings\Luiz\Meus%20documentos\CONCORRENCIAS%20EQUIPE\CONCORRENCIA%20NOVEMBRO%202008\BR%20262%20CORUMBA%201.xls?C4A772BD" TargetMode="External"/><Relationship Id="rId1" Type="http://schemas.openxmlformats.org/officeDocument/2006/relationships/externalLinkPath" Target="file:///\\C4A772BD\BR%20262%20CORUMBA%2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Cliente\Documents\Projeto%20CREMA%201a%20Etapa\CD-01\Projetos\BR-364%20MT2_Exe_Def_10_07_02\Vol04_Or&#231;amento\Lote_08\Documents%20and%20Settings\bruno\Meus%20documentos\Servi&#231;o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Documents%20and%20Settings/NATALINA.FABIO/Meus%20documentos/DNIT-Licita&#231;&#245;es/Lote%2033-conc.114-25-10-04/Proposta%20BR-116-L33%20ed.114%20%2025-10-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>
        <row r="6">
          <cell r="B6" t="str">
            <v>CGR ENGENHARIA LTDA.</v>
          </cell>
        </row>
        <row r="18">
          <cell r="J18">
            <v>0</v>
          </cell>
        </row>
        <row r="20">
          <cell r="J20">
            <v>0</v>
          </cell>
        </row>
        <row r="35">
          <cell r="J35">
            <v>63.997</v>
          </cell>
        </row>
        <row r="38">
          <cell r="J38">
            <v>2344</v>
          </cell>
        </row>
        <row r="40">
          <cell r="J40">
            <v>193.1</v>
          </cell>
        </row>
        <row r="53">
          <cell r="J53">
            <v>10168.5</v>
          </cell>
        </row>
        <row r="83">
          <cell r="L83">
            <v>4.65E-2</v>
          </cell>
        </row>
        <row r="86">
          <cell r="L86">
            <v>5.7200000000000001E-2</v>
          </cell>
        </row>
        <row r="90">
          <cell r="L90">
            <v>3.0499999999999999E-2</v>
          </cell>
        </row>
        <row r="93">
          <cell r="L93">
            <v>5.0900000000000001E-2</v>
          </cell>
        </row>
        <row r="94">
          <cell r="L94">
            <v>0.28610000000000002</v>
          </cell>
        </row>
        <row r="98">
          <cell r="L98">
            <v>3.0499999999999999E-2</v>
          </cell>
        </row>
        <row r="102">
          <cell r="A102" t="str">
            <v>Superintendente Regional do MS/DNIT</v>
          </cell>
        </row>
        <row r="133">
          <cell r="B133" t="str">
            <v>BR - 262/MS</v>
          </cell>
        </row>
        <row r="135">
          <cell r="C135" t="str">
            <v>setembro/08</v>
          </cell>
        </row>
        <row r="136">
          <cell r="C136" t="str">
            <v>01/09/09 à  30/09/08</v>
          </cell>
        </row>
        <row r="138">
          <cell r="C138" t="str">
            <v>3.ª MED. PARCIAL</v>
          </cell>
        </row>
        <row r="144">
          <cell r="C144" t="str">
            <v xml:space="preserve"> em  30/10/08</v>
          </cell>
        </row>
      </sheetData>
      <sheetData sheetId="1"/>
      <sheetData sheetId="2">
        <row r="41">
          <cell r="F41">
            <v>23.643999999999998</v>
          </cell>
        </row>
      </sheetData>
      <sheetData sheetId="3">
        <row r="26">
          <cell r="I26">
            <v>8.4499999999999993</v>
          </cell>
          <cell r="K26">
            <v>1504.835</v>
          </cell>
        </row>
      </sheetData>
      <sheetData sheetId="4"/>
      <sheetData sheetId="5">
        <row r="17">
          <cell r="J17" t="e">
            <v>#REF!</v>
          </cell>
        </row>
        <row r="36">
          <cell r="J36">
            <v>10239.4</v>
          </cell>
        </row>
        <row r="38">
          <cell r="J38">
            <v>10239.4</v>
          </cell>
        </row>
        <row r="86">
          <cell r="J86" t="e">
            <v>#REF!</v>
          </cell>
        </row>
      </sheetData>
      <sheetData sheetId="6">
        <row r="19">
          <cell r="E19" t="e">
            <v>#REF!</v>
          </cell>
        </row>
      </sheetData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. MED. VERTICAL (2)"/>
      <sheetName val="Q. MED. VERTICAL (P)"/>
      <sheetName val="Q. MED. VERTICAL"/>
      <sheetName val="Q. MED. VERT"/>
      <sheetName val="Sinal_Vertical (A)"/>
      <sheetName val="Contrato_BR-163"/>
      <sheetName val="Med 21"/>
      <sheetName val="MED. P MUNIC"/>
      <sheetName val="CADASTRO"/>
      <sheetName val="DADOS"/>
      <sheetName val="ISSQN"/>
      <sheetName val="B_Desempenho"/>
      <sheetName val="Contrato"/>
      <sheetName val="Sinal_Horizontal"/>
      <sheetName val="Sinal_Vertical"/>
      <sheetName val="Sinal_Vertical (B)"/>
      <sheetName val="Tacha"/>
      <sheetName val="DEFENSAS"/>
      <sheetName val="PLACAS"/>
      <sheetName val="Espessura"/>
      <sheetName val="Retro_refletância"/>
      <sheetName val="Cálculo_Medição"/>
      <sheetName val="Medição"/>
      <sheetName val="Croqui"/>
      <sheetName val="Relatório de Compatibilid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SITRAN - Sinalização de Trânsito Industrial Ltda</v>
          </cell>
        </row>
        <row r="3">
          <cell r="C3" t="str">
            <v>TT-141/2006-00</v>
          </cell>
        </row>
        <row r="9">
          <cell r="C9" t="str">
            <v>DIV. SP/MS - DIV. BR-BOLÍVIA</v>
          </cell>
        </row>
        <row r="11">
          <cell r="C11" t="str">
            <v>DIV.SP/MS - ENTR. BR-163 ANEL ROD. CAMPO GRANDE</v>
          </cell>
        </row>
        <row r="13">
          <cell r="C13" t="str">
            <v>km 0 ao km 4,1 e km 11,6 ao km 175,0</v>
          </cell>
        </row>
        <row r="16">
          <cell r="C16" t="str">
            <v>167,500 Km</v>
          </cell>
        </row>
        <row r="21">
          <cell r="C21" t="str">
            <v>21ª MEDIÇÃO PARCIAL</v>
          </cell>
        </row>
        <row r="22">
          <cell r="C22" t="str">
            <v>01/06 à 30/06/2008</v>
          </cell>
        </row>
        <row r="23">
          <cell r="C23">
            <v>39622</v>
          </cell>
        </row>
        <row r="25">
          <cell r="C25">
            <v>39453</v>
          </cell>
        </row>
        <row r="29">
          <cell r="C29">
            <v>39453</v>
          </cell>
        </row>
        <row r="31">
          <cell r="C31" t="str">
            <v>Três Lagoas - MS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  <sheetName val="Cópia"/>
      <sheetName val="09-07"/>
      <sheetName val="10-07"/>
      <sheetName val="11-07"/>
      <sheetName val="12-07"/>
      <sheetName val="Não Programado"/>
      <sheetName val="Indevidas"/>
      <sheetName val="Cópia 2"/>
      <sheetName val="Resumo das Indire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  <sheetName val="Resumo do Custo Direto CP1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EMP AN"/>
      <sheetName val="DESEMP COM NE"/>
      <sheetName val="DESEMP COM SE"/>
      <sheetName val="DESEMP COM SL"/>
      <sheetName val="DESEMP COM TC"/>
      <sheetName val="DADOS"/>
      <sheetName val="Contratações"/>
      <sheetName val="PROP ELAB GANH"/>
      <sheetName val="PARETOS"/>
      <sheetName val="FAIXA PROPOSTAS"/>
    </sheetNames>
    <sheetDataSet>
      <sheetData sheetId="0" refreshError="1">
        <row r="36">
          <cell r="B36" t="str">
            <v>CLIENTE</v>
          </cell>
          <cell r="C36" t="str">
            <v>AN</v>
          </cell>
          <cell r="D36" t="str">
            <v>PROJETO</v>
          </cell>
          <cell r="H36" t="str">
            <v>VALOR</v>
          </cell>
        </row>
        <row r="37">
          <cell r="B37" t="str">
            <v xml:space="preserve"> CBTU</v>
          </cell>
          <cell r="C37" t="str">
            <v>NE</v>
          </cell>
          <cell r="D37" t="str">
            <v xml:space="preserve"> Infraestrutura do Metrô de Recife</v>
          </cell>
          <cell r="H37">
            <v>2032000</v>
          </cell>
        </row>
        <row r="38">
          <cell r="B38" t="str">
            <v xml:space="preserve"> CFN</v>
          </cell>
          <cell r="C38" t="str">
            <v>NE</v>
          </cell>
          <cell r="D38" t="str">
            <v xml:space="preserve"> Recuperação da Malha Ferroviária de Recife</v>
          </cell>
          <cell r="H38">
            <v>2587850</v>
          </cell>
        </row>
        <row r="39">
          <cell r="B39" t="str">
            <v xml:space="preserve"> CODEVASF</v>
          </cell>
          <cell r="C39" t="str">
            <v>NE</v>
          </cell>
          <cell r="D39" t="str">
            <v xml:space="preserve"> Obras Civis da Barragem de Poço Magro</v>
          </cell>
          <cell r="H39">
            <v>3563550</v>
          </cell>
        </row>
        <row r="40">
          <cell r="B40" t="str">
            <v xml:space="preserve"> CVRD</v>
          </cell>
          <cell r="C40" t="str">
            <v>NE</v>
          </cell>
          <cell r="D40" t="str">
            <v xml:space="preserve"> Terraplenagem e Drenagem dos Pátios A, B, C, D e F</v>
          </cell>
          <cell r="H40">
            <v>7004110</v>
          </cell>
        </row>
        <row r="41">
          <cell r="B41" t="str">
            <v xml:space="preserve"> DERBA</v>
          </cell>
          <cell r="C41" t="str">
            <v>NE</v>
          </cell>
          <cell r="D41" t="str">
            <v xml:space="preserve"> Rodovia BA-891 - Lote 2</v>
          </cell>
          <cell r="H41">
            <v>7247880</v>
          </cell>
        </row>
        <row r="42">
          <cell r="B42" t="str">
            <v xml:space="preserve"> DERBA</v>
          </cell>
          <cell r="C42" t="str">
            <v>NE</v>
          </cell>
          <cell r="D42" t="str">
            <v xml:space="preserve"> Rodovia BA-549 - Lote 2</v>
          </cell>
          <cell r="H42">
            <v>3900000</v>
          </cell>
        </row>
        <row r="43">
          <cell r="B43" t="str">
            <v xml:space="preserve"> DERBA</v>
          </cell>
          <cell r="C43" t="str">
            <v>NE</v>
          </cell>
          <cell r="D43" t="str">
            <v xml:space="preserve"> Rodovia BA-549 - Lote 1</v>
          </cell>
          <cell r="H43">
            <v>5934530</v>
          </cell>
        </row>
        <row r="44">
          <cell r="B44" t="str">
            <v xml:space="preserve"> DERBA</v>
          </cell>
          <cell r="C44" t="str">
            <v>NE</v>
          </cell>
          <cell r="D44" t="str">
            <v xml:space="preserve"> Rodovia BA-891 - Lote 1</v>
          </cell>
          <cell r="H44">
            <v>6603310</v>
          </cell>
        </row>
        <row r="45">
          <cell r="B45" t="str">
            <v xml:space="preserve"> DER-MA</v>
          </cell>
          <cell r="C45" t="str">
            <v>NE</v>
          </cell>
          <cell r="D45" t="str">
            <v xml:space="preserve"> MA-206 - Entroncamento BR-316/Vila Piritina - Caratupera</v>
          </cell>
          <cell r="H45">
            <v>5925820</v>
          </cell>
        </row>
        <row r="46">
          <cell r="B46" t="str">
            <v xml:space="preserve"> DNER</v>
          </cell>
          <cell r="C46" t="str">
            <v>NE</v>
          </cell>
          <cell r="D46" t="str">
            <v xml:space="preserve"> Projeto CREMA GO-01</v>
          </cell>
          <cell r="H46">
            <v>4929518.75</v>
          </cell>
        </row>
        <row r="47">
          <cell r="B47" t="str">
            <v xml:space="preserve"> EMBASA</v>
          </cell>
          <cell r="C47" t="str">
            <v>NE</v>
          </cell>
          <cell r="D47" t="str">
            <v xml:space="preserve"> Bacia do Alto Pituaçu</v>
          </cell>
          <cell r="H47">
            <v>10345540</v>
          </cell>
        </row>
        <row r="48">
          <cell r="B48" t="str">
            <v xml:space="preserve"> INFRAERO</v>
          </cell>
          <cell r="C48" t="str">
            <v>NE</v>
          </cell>
          <cell r="D48" t="str">
            <v xml:space="preserve"> Ampliação da Pista de Pouso do Aeroporto de Natal</v>
          </cell>
          <cell r="H48">
            <v>4154290</v>
          </cell>
        </row>
        <row r="49">
          <cell r="B49" t="str">
            <v xml:space="preserve"> INFRAERO/GEP</v>
          </cell>
          <cell r="C49" t="str">
            <v>NE</v>
          </cell>
          <cell r="D49" t="str">
            <v xml:space="preserve"> Pré-qualificação do Aeroporto de Recife</v>
          </cell>
          <cell r="H49">
            <v>0</v>
          </cell>
        </row>
        <row r="50">
          <cell r="B50" t="str">
            <v xml:space="preserve"> VALEC</v>
          </cell>
          <cell r="C50" t="str">
            <v>NE</v>
          </cell>
          <cell r="D50" t="str">
            <v xml:space="preserve"> Obras Ferroviárias entre Ribeirão Mosquito e Rio Campo Alegre</v>
          </cell>
          <cell r="H50">
            <v>8930340</v>
          </cell>
        </row>
        <row r="51">
          <cell r="B51" t="str">
            <v xml:space="preserve"> VALEC</v>
          </cell>
          <cell r="C51" t="str">
            <v>NE</v>
          </cell>
          <cell r="D51" t="str">
            <v xml:space="preserve"> Infraestrutura Ferroviária entre Senador Canedo a Porangatú</v>
          </cell>
          <cell r="H51">
            <v>4846340</v>
          </cell>
        </row>
        <row r="52">
          <cell r="B52" t="str">
            <v xml:space="preserve"> BEPREM</v>
          </cell>
          <cell r="C52" t="str">
            <v>SE</v>
          </cell>
          <cell r="D52" t="str">
            <v xml:space="preserve"> Lagoa Acqua Park</v>
          </cell>
          <cell r="H52">
            <v>1114290</v>
          </cell>
        </row>
        <row r="53">
          <cell r="B53" t="str">
            <v xml:space="preserve"> CMM</v>
          </cell>
          <cell r="C53" t="str">
            <v>SE</v>
          </cell>
          <cell r="D53" t="str">
            <v xml:space="preserve"> Construção da Fábrica em Três Marias</v>
          </cell>
          <cell r="H53">
            <v>4055030</v>
          </cell>
        </row>
        <row r="54">
          <cell r="B54" t="str">
            <v xml:space="preserve"> COPEBRÁS</v>
          </cell>
          <cell r="C54" t="str">
            <v>SE</v>
          </cell>
          <cell r="D54" t="str">
            <v xml:space="preserve"> Unidade de Fertilizantes de Catalão</v>
          </cell>
          <cell r="H54">
            <v>14182980</v>
          </cell>
        </row>
        <row r="55">
          <cell r="B55" t="str">
            <v xml:space="preserve"> DER-ES</v>
          </cell>
          <cell r="C55" t="str">
            <v>SE</v>
          </cell>
          <cell r="D55" t="str">
            <v xml:space="preserve"> Variante Ferroviária Flexal-Viana</v>
          </cell>
          <cell r="H55">
            <v>16967850</v>
          </cell>
        </row>
        <row r="56">
          <cell r="B56" t="str">
            <v xml:space="preserve"> DER-MG</v>
          </cell>
          <cell r="C56" t="str">
            <v>SE</v>
          </cell>
          <cell r="D56" t="str">
            <v xml:space="preserve"> Contorno Rodoviário de Lavras</v>
          </cell>
          <cell r="H56">
            <v>4524930</v>
          </cell>
        </row>
        <row r="57">
          <cell r="B57" t="str">
            <v xml:space="preserve"> DER-MG</v>
          </cell>
          <cell r="C57" t="str">
            <v>SE</v>
          </cell>
          <cell r="D57" t="str">
            <v xml:space="preserve"> BR-356 - Ervália / Muriaé</v>
          </cell>
          <cell r="H57">
            <v>5111850</v>
          </cell>
        </row>
        <row r="58">
          <cell r="B58" t="str">
            <v xml:space="preserve"> DNER</v>
          </cell>
          <cell r="C58" t="str">
            <v>SE</v>
          </cell>
          <cell r="D58" t="str">
            <v xml:space="preserve"> Variante da Região do Viaduto Vila Rica</v>
          </cell>
          <cell r="H58">
            <v>8701970</v>
          </cell>
        </row>
        <row r="59">
          <cell r="B59" t="str">
            <v xml:space="preserve"> DNER</v>
          </cell>
          <cell r="C59" t="str">
            <v>SE</v>
          </cell>
          <cell r="D59" t="str">
            <v xml:space="preserve"> Projeto CREMA - BR-040 - MG</v>
          </cell>
          <cell r="H59">
            <v>9092731.25</v>
          </cell>
        </row>
        <row r="60">
          <cell r="B60" t="str">
            <v xml:space="preserve"> Ferteco</v>
          </cell>
          <cell r="C60" t="str">
            <v>SE</v>
          </cell>
          <cell r="D60" t="str">
            <v xml:space="preserve"> Ramal Ferroviário do Córrego do Feijão</v>
          </cell>
          <cell r="H60">
            <v>7863476.8553814301</v>
          </cell>
        </row>
        <row r="61">
          <cell r="B61" t="str">
            <v xml:space="preserve"> PM Juizde Fora</v>
          </cell>
          <cell r="C61" t="str">
            <v>SE</v>
          </cell>
          <cell r="D61" t="str">
            <v xml:space="preserve"> Infra e Superestrutura Ferroviária - Lote 2</v>
          </cell>
          <cell r="H61">
            <v>25573420</v>
          </cell>
        </row>
        <row r="62">
          <cell r="B62" t="str">
            <v xml:space="preserve"> PM Juizde Fora</v>
          </cell>
          <cell r="C62" t="str">
            <v>SE</v>
          </cell>
          <cell r="D62" t="str">
            <v xml:space="preserve"> Infra e Superestrutura Ferroviária - Lote 1</v>
          </cell>
          <cell r="H62">
            <v>17782500</v>
          </cell>
        </row>
        <row r="63">
          <cell r="B63" t="str">
            <v xml:space="preserve"> PM Juizde Fora</v>
          </cell>
          <cell r="C63" t="str">
            <v>SE</v>
          </cell>
          <cell r="D63" t="str">
            <v xml:space="preserve"> Infra e Superestrutura Ferroviária - Lote 3</v>
          </cell>
          <cell r="H63">
            <v>24874450</v>
          </cell>
        </row>
        <row r="64">
          <cell r="B64" t="str">
            <v xml:space="preserve"> ABB</v>
          </cell>
          <cell r="C64" t="str">
            <v>SL</v>
          </cell>
          <cell r="D64" t="str">
            <v xml:space="preserve"> Subestação Transformadora de Energia - GARABÍ II</v>
          </cell>
          <cell r="H64">
            <v>6080923</v>
          </cell>
        </row>
        <row r="65">
          <cell r="B65" t="str">
            <v xml:space="preserve"> CISA</v>
          </cell>
          <cell r="C65" t="str">
            <v>SL</v>
          </cell>
          <cell r="D65" t="str">
            <v xml:space="preserve"> Edificações Administrativas e Fundações para Equipamentos</v>
          </cell>
          <cell r="H65">
            <v>5139490</v>
          </cell>
        </row>
        <row r="66">
          <cell r="B66" t="str">
            <v xml:space="preserve"> DAER</v>
          </cell>
          <cell r="C66" t="str">
            <v>SL</v>
          </cell>
          <cell r="D66" t="str">
            <v xml:space="preserve"> Pré-qualificação do Projeto CREMA - RS</v>
          </cell>
          <cell r="H66">
            <v>0</v>
          </cell>
        </row>
        <row r="67">
          <cell r="B67" t="str">
            <v xml:space="preserve"> DAER</v>
          </cell>
          <cell r="C67" t="str">
            <v>SL</v>
          </cell>
          <cell r="D67" t="str">
            <v xml:space="preserve"> RS-377 - Santa Tecla / Jóia</v>
          </cell>
          <cell r="H67">
            <v>6635212</v>
          </cell>
        </row>
        <row r="68">
          <cell r="B68" t="str">
            <v xml:space="preserve"> DAER</v>
          </cell>
          <cell r="C68" t="str">
            <v>SL</v>
          </cell>
          <cell r="D68" t="str">
            <v xml:space="preserve"> RS-377 - Manoel Viana</v>
          </cell>
          <cell r="H68">
            <v>6372469</v>
          </cell>
        </row>
        <row r="69">
          <cell r="B69" t="str">
            <v xml:space="preserve"> DNER</v>
          </cell>
          <cell r="C69" t="str">
            <v>SL</v>
          </cell>
          <cell r="D69" t="str">
            <v xml:space="preserve"> Contorno de Santa Rosa</v>
          </cell>
          <cell r="H69">
            <v>3812839.0243902439</v>
          </cell>
        </row>
        <row r="70">
          <cell r="B70" t="str">
            <v xml:space="preserve"> INFRAERO</v>
          </cell>
          <cell r="C70" t="str">
            <v>SL</v>
          </cell>
          <cell r="D70" t="str">
            <v xml:space="preserve"> Infraestrutura do Aeroporto de Viracopos</v>
          </cell>
          <cell r="H70">
            <v>9053610</v>
          </cell>
        </row>
        <row r="71">
          <cell r="B71" t="str">
            <v xml:space="preserve"> Petrobrás</v>
          </cell>
          <cell r="C71" t="str">
            <v>SL</v>
          </cell>
          <cell r="D71" t="str">
            <v xml:space="preserve"> Cabos de Fibra Óptica entre Biguaçu e Canoas-Lote V</v>
          </cell>
          <cell r="H71">
            <v>11704301</v>
          </cell>
        </row>
        <row r="72">
          <cell r="B72" t="str">
            <v xml:space="preserve"> Petrobrás</v>
          </cell>
          <cell r="C72" t="str">
            <v>SL</v>
          </cell>
          <cell r="D72" t="str">
            <v xml:space="preserve"> Cabos de Fibra Óptica entre Paulínea e Araucária-Lote III</v>
          </cell>
          <cell r="H72">
            <v>10929025</v>
          </cell>
        </row>
        <row r="73">
          <cell r="B73" t="str">
            <v xml:space="preserve"> Petrobrás</v>
          </cell>
          <cell r="C73" t="str">
            <v>SL</v>
          </cell>
          <cell r="D73" t="str">
            <v xml:space="preserve"> Cabos de Fibra Óptica entre Biguaçu e Joinvile-Lotes IV e IVA</v>
          </cell>
          <cell r="H73">
            <v>10648084</v>
          </cell>
        </row>
        <row r="74">
          <cell r="B74" t="str">
            <v xml:space="preserve"> Placas do PR</v>
          </cell>
          <cell r="C74" t="str">
            <v>SL</v>
          </cell>
          <cell r="D74" t="str">
            <v xml:space="preserve"> Infraestrutura Industrial e Obras Complementares</v>
          </cell>
          <cell r="H74">
            <v>4056000</v>
          </cell>
        </row>
        <row r="75">
          <cell r="B75" t="str">
            <v xml:space="preserve"> PM Florianópolis</v>
          </cell>
          <cell r="C75" t="str">
            <v>SL</v>
          </cell>
          <cell r="D75" t="str">
            <v xml:space="preserve"> Complexo Viário Rita Maria</v>
          </cell>
          <cell r="H75">
            <v>1974795</v>
          </cell>
        </row>
        <row r="76">
          <cell r="B76" t="str">
            <v xml:space="preserve"> RODONORTE</v>
          </cell>
          <cell r="C76" t="str">
            <v>SL</v>
          </cell>
          <cell r="D76" t="str">
            <v xml:space="preserve"> BR-376- Trecho Mauá da Serra/Serra do Cadeado</v>
          </cell>
          <cell r="H76">
            <v>1690140</v>
          </cell>
        </row>
        <row r="77">
          <cell r="B77" t="str">
            <v xml:space="preserve"> BARRAMAR</v>
          </cell>
          <cell r="C77" t="str">
            <v>TC</v>
          </cell>
          <cell r="D77" t="str">
            <v xml:space="preserve"> Rede de Dutos entre o Rio de Janeiro e Taubaté</v>
          </cell>
          <cell r="H77">
            <v>5875551.7596062673</v>
          </cell>
        </row>
        <row r="78">
          <cell r="B78" t="str">
            <v xml:space="preserve"> TELEMAR</v>
          </cell>
          <cell r="C78" t="str">
            <v>TC</v>
          </cell>
          <cell r="D78" t="str">
            <v xml:space="preserve"> Rota Óptica Estreito / Balsas - MA</v>
          </cell>
          <cell r="H78">
            <v>1851890</v>
          </cell>
        </row>
        <row r="79">
          <cell r="B79" t="str">
            <v xml:space="preserve"> TELEMAR - BA</v>
          </cell>
          <cell r="C79" t="str">
            <v>TC</v>
          </cell>
          <cell r="D79" t="str">
            <v xml:space="preserve"> Instalação e Manutenção da Rede de Acesso da BA e SE-Lote 2</v>
          </cell>
          <cell r="H79">
            <v>7917790</v>
          </cell>
        </row>
        <row r="80">
          <cell r="B80" t="str">
            <v xml:space="preserve"> TELEMAR - BA</v>
          </cell>
          <cell r="C80" t="str">
            <v>TC</v>
          </cell>
          <cell r="D80" t="str">
            <v xml:space="preserve"> Instalação e Manutenção da Rede de Acesso da BA e SE-Lote 1</v>
          </cell>
          <cell r="H80">
            <v>8961680</v>
          </cell>
        </row>
        <row r="81">
          <cell r="B81" t="str">
            <v xml:space="preserve"> TELEMAR - BA</v>
          </cell>
          <cell r="C81" t="str">
            <v>TC</v>
          </cell>
          <cell r="D81" t="str">
            <v xml:space="preserve"> Instalação e Manutenção da Rede de Acesso da BA e SE-Lote 9</v>
          </cell>
          <cell r="H81">
            <v>6882620</v>
          </cell>
        </row>
        <row r="82">
          <cell r="B82" t="str">
            <v xml:space="preserve"> TELEMAR - BA</v>
          </cell>
          <cell r="C82" t="str">
            <v>TC</v>
          </cell>
          <cell r="D82" t="str">
            <v xml:space="preserve"> Instalação e Manutenção da Rede de Acesso da BA e SE-Lote 3</v>
          </cell>
          <cell r="H82">
            <v>7947320</v>
          </cell>
        </row>
        <row r="83">
          <cell r="B83" t="str">
            <v xml:space="preserve"> TELEMAR - BA</v>
          </cell>
          <cell r="C83" t="str">
            <v>TC</v>
          </cell>
          <cell r="D83" t="str">
            <v xml:space="preserve"> Instalação e Manutenção da Rede de Acesso da BA e SE-Lote 4</v>
          </cell>
          <cell r="H83">
            <v>8552310</v>
          </cell>
        </row>
        <row r="84">
          <cell r="B84" t="str">
            <v xml:space="preserve"> TELEMAR - BA</v>
          </cell>
          <cell r="C84" t="str">
            <v>TC</v>
          </cell>
          <cell r="D84" t="str">
            <v xml:space="preserve"> Instalação e Manutenção da Rede de Acesso da BA e SE-Lote 5</v>
          </cell>
          <cell r="H84">
            <v>10201150</v>
          </cell>
        </row>
        <row r="85">
          <cell r="B85" t="str">
            <v xml:space="preserve"> TELEMAR-RJ</v>
          </cell>
          <cell r="C85" t="str">
            <v>TC</v>
          </cell>
          <cell r="D85" t="str">
            <v xml:space="preserve"> VAPT-RJ-Instalação e Manutenção de Telefones Públicos</v>
          </cell>
          <cell r="H85">
            <v>5201180</v>
          </cell>
        </row>
        <row r="86">
          <cell r="B86" t="str">
            <v xml:space="preserve"> TELEMAR-RJ</v>
          </cell>
          <cell r="C86" t="str">
            <v>TC</v>
          </cell>
          <cell r="D86" t="str">
            <v xml:space="preserve"> Instalação e Manutenção de Telefones Públicos</v>
          </cell>
          <cell r="H86">
            <v>563920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ANO</v>
          </cell>
          <cell r="B1" t="str">
            <v>AN</v>
          </cell>
          <cell r="C1" t="str">
            <v>RESP</v>
          </cell>
          <cell r="D1" t="str">
            <v>SETOR</v>
          </cell>
          <cell r="E1" t="str">
            <v>ÁREA</v>
          </cell>
          <cell r="F1" t="str">
            <v>CLIENTE</v>
          </cell>
          <cell r="G1" t="str">
            <v>PROJETO</v>
          </cell>
          <cell r="H1" t="str">
            <v>VALOR</v>
          </cell>
          <cell r="I1" t="str">
            <v>STATUS</v>
          </cell>
          <cell r="J1" t="str">
            <v>ENTREGA</v>
          </cell>
          <cell r="K1" t="str">
            <v>POS_AG</v>
          </cell>
          <cell r="L1" t="str">
            <v>CONTR</v>
          </cell>
          <cell r="M1" t="str">
            <v>OBSERVAÇÃO</v>
          </cell>
        </row>
        <row r="2">
          <cell r="A2">
            <v>1993</v>
          </cell>
          <cell r="B2" t="str">
            <v>NE</v>
          </cell>
          <cell r="C2" t="str">
            <v>-</v>
          </cell>
          <cell r="D2" t="str">
            <v>SPB</v>
          </cell>
          <cell r="E2" t="str">
            <v>DIV</v>
          </cell>
          <cell r="F2" t="str">
            <v>TELEBRASÍLIA</v>
          </cell>
          <cell r="G2" t="str">
            <v>Estação Telefônica Centro-Norte-Brasília</v>
          </cell>
          <cell r="H2">
            <v>21558432</v>
          </cell>
          <cell r="J2">
            <v>34090</v>
          </cell>
          <cell r="K2">
            <v>24</v>
          </cell>
          <cell r="L2">
            <v>0</v>
          </cell>
          <cell r="M2" t="str">
            <v>24º Lugar</v>
          </cell>
        </row>
        <row r="3">
          <cell r="A3">
            <v>1993</v>
          </cell>
          <cell r="B3" t="str">
            <v>NE</v>
          </cell>
          <cell r="C3" t="str">
            <v>-</v>
          </cell>
          <cell r="D3" t="str">
            <v>SPB</v>
          </cell>
          <cell r="E3" t="str">
            <v>SAN</v>
          </cell>
          <cell r="F3" t="str">
            <v>COMPESA</v>
          </cell>
          <cell r="G3" t="str">
            <v>Esgoto Sanitário da Bacia de Brasília Teimosa</v>
          </cell>
          <cell r="H3">
            <v>3486757</v>
          </cell>
          <cell r="J3">
            <v>34090</v>
          </cell>
          <cell r="K3" t="str">
            <v>-</v>
          </cell>
          <cell r="L3">
            <v>0</v>
          </cell>
          <cell r="M3" t="str">
            <v>Perdemos no Sorteio</v>
          </cell>
        </row>
        <row r="4">
          <cell r="A4">
            <v>1993</v>
          </cell>
          <cell r="B4" t="str">
            <v>NE</v>
          </cell>
          <cell r="C4" t="str">
            <v>-</v>
          </cell>
          <cell r="D4" t="str">
            <v>SPB</v>
          </cell>
          <cell r="E4" t="str">
            <v>HAB</v>
          </cell>
          <cell r="F4" t="str">
            <v>CVRD</v>
          </cell>
          <cell r="G4" t="str">
            <v>Emp. Habitacional - Chácara do Lua - 1º Alt.</v>
          </cell>
          <cell r="H4">
            <v>844844</v>
          </cell>
          <cell r="J4">
            <v>34121</v>
          </cell>
          <cell r="K4">
            <v>3</v>
          </cell>
          <cell r="L4">
            <v>0</v>
          </cell>
          <cell r="M4" t="str">
            <v>3º Lugar</v>
          </cell>
        </row>
        <row r="5">
          <cell r="A5">
            <v>1993</v>
          </cell>
          <cell r="B5" t="str">
            <v>NE</v>
          </cell>
          <cell r="C5" t="str">
            <v>-</v>
          </cell>
          <cell r="D5" t="str">
            <v>SPB</v>
          </cell>
          <cell r="E5" t="str">
            <v>HAB</v>
          </cell>
          <cell r="F5" t="str">
            <v>CVRD</v>
          </cell>
          <cell r="G5" t="str">
            <v>Emp. Habitacional - Chácara do Sol - 1º Alt.</v>
          </cell>
          <cell r="H5">
            <v>1067753</v>
          </cell>
          <cell r="J5">
            <v>34121</v>
          </cell>
          <cell r="K5">
            <v>3</v>
          </cell>
          <cell r="L5">
            <v>0</v>
          </cell>
          <cell r="M5" t="str">
            <v>3º Lugar</v>
          </cell>
        </row>
        <row r="6">
          <cell r="A6">
            <v>1993</v>
          </cell>
          <cell r="B6" t="str">
            <v>NE</v>
          </cell>
          <cell r="C6" t="str">
            <v>-</v>
          </cell>
          <cell r="D6" t="str">
            <v>SPB</v>
          </cell>
          <cell r="E6" t="str">
            <v>HAB</v>
          </cell>
          <cell r="F6" t="str">
            <v>CVRD</v>
          </cell>
          <cell r="G6" t="str">
            <v>Emp. Habitacional - Chácara do Sol - 2º Alt.</v>
          </cell>
          <cell r="H6">
            <v>944788</v>
          </cell>
          <cell r="J6">
            <v>34121</v>
          </cell>
          <cell r="K6" t="str">
            <v>-</v>
          </cell>
          <cell r="L6">
            <v>0</v>
          </cell>
          <cell r="M6" t="str">
            <v>1º Lugar</v>
          </cell>
        </row>
        <row r="7">
          <cell r="A7">
            <v>1993</v>
          </cell>
          <cell r="B7" t="str">
            <v>NE</v>
          </cell>
          <cell r="C7" t="str">
            <v>-</v>
          </cell>
          <cell r="D7" t="str">
            <v>SPB</v>
          </cell>
          <cell r="E7" t="str">
            <v>HAB</v>
          </cell>
          <cell r="F7" t="str">
            <v>CVRD</v>
          </cell>
          <cell r="G7" t="str">
            <v>Emp. Habitacional - Chácara do Lua - 2º Alt.</v>
          </cell>
          <cell r="H7">
            <v>777513</v>
          </cell>
          <cell r="J7">
            <v>34121</v>
          </cell>
          <cell r="K7" t="str">
            <v>-</v>
          </cell>
          <cell r="L7">
            <v>0</v>
          </cell>
          <cell r="M7" t="str">
            <v>1º Lugar</v>
          </cell>
        </row>
        <row r="8">
          <cell r="A8">
            <v>1993</v>
          </cell>
          <cell r="B8" t="str">
            <v>NE</v>
          </cell>
          <cell r="C8" t="str">
            <v>-</v>
          </cell>
          <cell r="D8" t="str">
            <v>PUB</v>
          </cell>
          <cell r="E8" t="str">
            <v>ROD</v>
          </cell>
          <cell r="F8" t="str">
            <v>DER-MA</v>
          </cell>
          <cell r="G8" t="str">
            <v>MA-201-COHAB/Maiobão</v>
          </cell>
          <cell r="H8">
            <v>3918794</v>
          </cell>
          <cell r="J8">
            <v>34121</v>
          </cell>
          <cell r="K8">
            <v>2</v>
          </cell>
          <cell r="L8">
            <v>0</v>
          </cell>
          <cell r="M8" t="str">
            <v>2º Lugar</v>
          </cell>
        </row>
        <row r="9">
          <cell r="A9">
            <v>1993</v>
          </cell>
          <cell r="B9" t="str">
            <v>NE</v>
          </cell>
          <cell r="C9" t="str">
            <v>-</v>
          </cell>
          <cell r="D9" t="str">
            <v>PUB</v>
          </cell>
          <cell r="E9" t="str">
            <v>ROD</v>
          </cell>
          <cell r="F9" t="str">
            <v>DER-MA</v>
          </cell>
          <cell r="G9" t="str">
            <v>MA-201-Maiobão/São José do Ribamar</v>
          </cell>
          <cell r="H9">
            <v>2784735</v>
          </cell>
          <cell r="J9">
            <v>34121</v>
          </cell>
          <cell r="K9" t="str">
            <v>-</v>
          </cell>
          <cell r="L9">
            <v>0</v>
          </cell>
          <cell r="M9" t="str">
            <v>1º Lugar</v>
          </cell>
        </row>
        <row r="10">
          <cell r="A10">
            <v>1993</v>
          </cell>
          <cell r="B10" t="str">
            <v>NE</v>
          </cell>
          <cell r="C10" t="str">
            <v>-</v>
          </cell>
          <cell r="D10" t="str">
            <v>SPB</v>
          </cell>
          <cell r="E10" t="str">
            <v>SAN</v>
          </cell>
          <cell r="F10" t="str">
            <v>CASAL</v>
          </cell>
          <cell r="G10" t="str">
            <v>Coletor Lagunar de Esgotos de Maceió</v>
          </cell>
          <cell r="H10">
            <v>24140891</v>
          </cell>
          <cell r="J10">
            <v>34151</v>
          </cell>
          <cell r="K10" t="str">
            <v>-</v>
          </cell>
          <cell r="L10">
            <v>0</v>
          </cell>
          <cell r="M10" t="str">
            <v>1º Lugar</v>
          </cell>
        </row>
        <row r="11">
          <cell r="A11">
            <v>1993</v>
          </cell>
          <cell r="B11" t="str">
            <v>NE</v>
          </cell>
          <cell r="C11" t="str">
            <v>-</v>
          </cell>
          <cell r="D11" t="str">
            <v>PUB</v>
          </cell>
          <cell r="E11" t="str">
            <v>ROD</v>
          </cell>
          <cell r="F11" t="str">
            <v>DER-PB</v>
          </cell>
          <cell r="G11" t="str">
            <v>Rodovia PB-359</v>
          </cell>
          <cell r="H11">
            <v>5008309</v>
          </cell>
          <cell r="J11">
            <v>34182</v>
          </cell>
          <cell r="K11">
            <v>1</v>
          </cell>
          <cell r="L11">
            <v>1</v>
          </cell>
          <cell r="M11" t="str">
            <v>1º Lugar</v>
          </cell>
        </row>
        <row r="12">
          <cell r="A12">
            <v>1993</v>
          </cell>
          <cell r="B12" t="str">
            <v>NE</v>
          </cell>
          <cell r="C12" t="str">
            <v>-</v>
          </cell>
          <cell r="D12" t="str">
            <v>PUB</v>
          </cell>
          <cell r="E12" t="str">
            <v>ROD</v>
          </cell>
          <cell r="F12" t="str">
            <v>DER-MA</v>
          </cell>
          <cell r="G12" t="str">
            <v>MA-006-Babilônia/Tarso Fragoso</v>
          </cell>
          <cell r="H12">
            <v>5000000</v>
          </cell>
          <cell r="J12">
            <v>34213</v>
          </cell>
          <cell r="K12">
            <v>4</v>
          </cell>
          <cell r="L12">
            <v>0</v>
          </cell>
          <cell r="M12" t="str">
            <v>4º Lugar</v>
          </cell>
        </row>
        <row r="13">
          <cell r="A13">
            <v>1993</v>
          </cell>
          <cell r="B13" t="str">
            <v>NE</v>
          </cell>
          <cell r="C13" t="str">
            <v>-</v>
          </cell>
          <cell r="D13" t="str">
            <v>PUB</v>
          </cell>
          <cell r="E13" t="str">
            <v>ROD</v>
          </cell>
          <cell r="F13" t="str">
            <v>DER-MA</v>
          </cell>
          <cell r="G13" t="str">
            <v>MA-006-Balsas/Babilônia</v>
          </cell>
          <cell r="H13">
            <v>5138326</v>
          </cell>
          <cell r="J13">
            <v>34213</v>
          </cell>
          <cell r="K13">
            <v>3</v>
          </cell>
          <cell r="L13">
            <v>0</v>
          </cell>
          <cell r="M13" t="str">
            <v>3º Lugar</v>
          </cell>
        </row>
        <row r="14">
          <cell r="A14">
            <v>1993</v>
          </cell>
          <cell r="B14" t="str">
            <v>NE</v>
          </cell>
          <cell r="C14" t="str">
            <v>-</v>
          </cell>
          <cell r="D14" t="str">
            <v>PUB</v>
          </cell>
          <cell r="E14" t="str">
            <v>ROD</v>
          </cell>
          <cell r="F14" t="str">
            <v>DER-MA</v>
          </cell>
          <cell r="G14" t="str">
            <v>MA-006-Presidente Colinas/Colinas</v>
          </cell>
          <cell r="H14">
            <v>5486196</v>
          </cell>
          <cell r="J14">
            <v>34213</v>
          </cell>
          <cell r="K14">
            <v>10</v>
          </cell>
          <cell r="L14">
            <v>0</v>
          </cell>
          <cell r="M14" t="str">
            <v>10º Lugar</v>
          </cell>
        </row>
        <row r="15">
          <cell r="A15">
            <v>1993</v>
          </cell>
          <cell r="B15" t="str">
            <v>NE</v>
          </cell>
          <cell r="C15" t="str">
            <v>-</v>
          </cell>
          <cell r="D15" t="str">
            <v>SPB</v>
          </cell>
          <cell r="E15" t="str">
            <v>SAN</v>
          </cell>
          <cell r="F15" t="str">
            <v>PM Barreiras</v>
          </cell>
          <cell r="G15" t="str">
            <v>Obras de Infra-estrutura e Saneamento Básico</v>
          </cell>
          <cell r="H15">
            <v>17913791</v>
          </cell>
          <cell r="J15">
            <v>34213</v>
          </cell>
          <cell r="K15">
            <v>3</v>
          </cell>
          <cell r="L15">
            <v>0</v>
          </cell>
          <cell r="M15" t="str">
            <v>3º Lugar</v>
          </cell>
        </row>
        <row r="16">
          <cell r="A16">
            <v>1993</v>
          </cell>
          <cell r="B16" t="str">
            <v>NE</v>
          </cell>
          <cell r="C16" t="str">
            <v>-</v>
          </cell>
          <cell r="D16" t="str">
            <v>-</v>
          </cell>
          <cell r="E16" t="str">
            <v>COM</v>
          </cell>
          <cell r="F16" t="str">
            <v>Tecma</v>
          </cell>
          <cell r="G16" t="str">
            <v>Terraplenagem do Carrefour-Brasília</v>
          </cell>
          <cell r="H16">
            <v>3558109</v>
          </cell>
          <cell r="J16">
            <v>34243</v>
          </cell>
          <cell r="K16">
            <v>4</v>
          </cell>
          <cell r="L16">
            <v>0</v>
          </cell>
          <cell r="M16" t="str">
            <v>4º Lugar</v>
          </cell>
        </row>
        <row r="17">
          <cell r="A17">
            <v>1993</v>
          </cell>
          <cell r="B17" t="str">
            <v>NE</v>
          </cell>
          <cell r="C17" t="str">
            <v>-</v>
          </cell>
          <cell r="D17" t="str">
            <v>-</v>
          </cell>
          <cell r="E17" t="str">
            <v>JUST</v>
          </cell>
          <cell r="F17" t="str">
            <v>TRT</v>
          </cell>
          <cell r="G17" t="str">
            <v>TRT-Ampliação do Prédio Sede-MA</v>
          </cell>
          <cell r="H17">
            <v>1449194</v>
          </cell>
          <cell r="J17">
            <v>34274</v>
          </cell>
          <cell r="K17">
            <v>4</v>
          </cell>
          <cell r="L17">
            <v>0</v>
          </cell>
          <cell r="M17" t="str">
            <v>4º Lugar</v>
          </cell>
        </row>
        <row r="18">
          <cell r="A18">
            <v>1993</v>
          </cell>
          <cell r="B18" t="str">
            <v>NE</v>
          </cell>
          <cell r="C18" t="str">
            <v>-</v>
          </cell>
          <cell r="D18" t="str">
            <v>-</v>
          </cell>
          <cell r="E18" t="str">
            <v>ROD</v>
          </cell>
          <cell r="F18" t="str">
            <v>DER-PI</v>
          </cell>
          <cell r="G18" t="str">
            <v>PI-254/BR-135-Santa Filomena-Lote 3</v>
          </cell>
          <cell r="H18">
            <v>1982187</v>
          </cell>
          <cell r="J18">
            <v>34304</v>
          </cell>
          <cell r="K18">
            <v>2</v>
          </cell>
          <cell r="L18">
            <v>0</v>
          </cell>
          <cell r="M18" t="str">
            <v>2ºLugar</v>
          </cell>
        </row>
        <row r="19">
          <cell r="A19">
            <v>1993</v>
          </cell>
          <cell r="B19" t="str">
            <v>NE</v>
          </cell>
          <cell r="C19" t="str">
            <v>-</v>
          </cell>
          <cell r="D19" t="str">
            <v>-</v>
          </cell>
          <cell r="E19" t="str">
            <v>ROD</v>
          </cell>
          <cell r="F19" t="str">
            <v>DER-PI</v>
          </cell>
          <cell r="G19" t="str">
            <v>PI-112-Manoel Alves/Porto-Lote 4</v>
          </cell>
          <cell r="H19">
            <v>2209571</v>
          </cell>
          <cell r="J19">
            <v>34304</v>
          </cell>
          <cell r="K19">
            <v>2</v>
          </cell>
          <cell r="L19">
            <v>0</v>
          </cell>
          <cell r="M19" t="str">
            <v>2ºLugar</v>
          </cell>
        </row>
        <row r="20">
          <cell r="A20">
            <v>1993</v>
          </cell>
          <cell r="B20" t="str">
            <v>NE</v>
          </cell>
          <cell r="C20" t="str">
            <v>-</v>
          </cell>
          <cell r="D20" t="str">
            <v>-</v>
          </cell>
          <cell r="E20" t="str">
            <v>SAN</v>
          </cell>
          <cell r="F20" t="str">
            <v>PM C. Grande</v>
          </cell>
          <cell r="G20" t="str">
            <v>Rede de Esgotamento Sanitário</v>
          </cell>
          <cell r="H20">
            <v>656070</v>
          </cell>
          <cell r="J20">
            <v>34304</v>
          </cell>
          <cell r="K20">
            <v>6</v>
          </cell>
          <cell r="L20">
            <v>0</v>
          </cell>
          <cell r="M20" t="str">
            <v>6º Lugar</v>
          </cell>
        </row>
        <row r="21">
          <cell r="A21">
            <v>1993</v>
          </cell>
          <cell r="B21" t="str">
            <v>NE</v>
          </cell>
          <cell r="C21" t="str">
            <v>-</v>
          </cell>
          <cell r="D21" t="str">
            <v>-</v>
          </cell>
          <cell r="E21" t="str">
            <v>ENE</v>
          </cell>
          <cell r="F21" t="str">
            <v>Petrobrás</v>
          </cell>
          <cell r="G21" t="str">
            <v>Bases de Combustíveis de Brasília</v>
          </cell>
          <cell r="H21">
            <v>2479627</v>
          </cell>
          <cell r="J21">
            <v>34335</v>
          </cell>
          <cell r="K21">
            <v>3</v>
          </cell>
          <cell r="L21">
            <v>0</v>
          </cell>
          <cell r="M21" t="str">
            <v>3º Lugar (Triunfo)</v>
          </cell>
        </row>
        <row r="22">
          <cell r="A22">
            <v>1993</v>
          </cell>
          <cell r="B22" t="str">
            <v>NE</v>
          </cell>
          <cell r="C22" t="str">
            <v>-</v>
          </cell>
          <cell r="D22" t="str">
            <v>-</v>
          </cell>
          <cell r="E22" t="str">
            <v>ROD</v>
          </cell>
          <cell r="F22" t="str">
            <v>DER-BA</v>
          </cell>
          <cell r="G22" t="str">
            <v>BR-407-Entroncamento BA-052/Macajuba</v>
          </cell>
          <cell r="H22">
            <v>1763939</v>
          </cell>
          <cell r="J22">
            <v>34335</v>
          </cell>
          <cell r="K22">
            <v>5</v>
          </cell>
          <cell r="L22">
            <v>0</v>
          </cell>
          <cell r="M22" t="str">
            <v>5º Lugar</v>
          </cell>
        </row>
        <row r="23">
          <cell r="A23">
            <v>1993</v>
          </cell>
          <cell r="B23" t="str">
            <v>NE</v>
          </cell>
          <cell r="C23" t="str">
            <v>-</v>
          </cell>
          <cell r="D23" t="str">
            <v>-</v>
          </cell>
          <cell r="E23" t="str">
            <v>ROD</v>
          </cell>
          <cell r="F23" t="str">
            <v>DER-BA</v>
          </cell>
          <cell r="G23" t="str">
            <v>BR-407-Entroncamento BA-421/Rui Barbosa</v>
          </cell>
          <cell r="H23">
            <v>1689323</v>
          </cell>
          <cell r="J23">
            <v>34335</v>
          </cell>
          <cell r="K23">
            <v>5</v>
          </cell>
          <cell r="L23">
            <v>0</v>
          </cell>
          <cell r="M23" t="str">
            <v>5º Lugar</v>
          </cell>
        </row>
        <row r="24">
          <cell r="A24">
            <v>1993</v>
          </cell>
          <cell r="B24" t="str">
            <v>NE</v>
          </cell>
          <cell r="C24" t="str">
            <v>-</v>
          </cell>
          <cell r="D24" t="str">
            <v>-</v>
          </cell>
          <cell r="E24" t="str">
            <v>ROD</v>
          </cell>
          <cell r="F24" t="str">
            <v>DER-BA</v>
          </cell>
          <cell r="G24" t="str">
            <v>BA-878/BR-420-Saubará/B.J. Pobres</v>
          </cell>
          <cell r="H24">
            <v>2860990</v>
          </cell>
          <cell r="J24">
            <v>34335</v>
          </cell>
          <cell r="K24">
            <v>10</v>
          </cell>
          <cell r="L24">
            <v>0</v>
          </cell>
          <cell r="M24" t="str">
            <v>10º Lugar</v>
          </cell>
        </row>
        <row r="25">
          <cell r="A25">
            <v>1993</v>
          </cell>
          <cell r="B25" t="str">
            <v>NE</v>
          </cell>
          <cell r="C25" t="str">
            <v>-</v>
          </cell>
          <cell r="D25" t="str">
            <v>-</v>
          </cell>
          <cell r="E25" t="str">
            <v>ROD</v>
          </cell>
          <cell r="F25" t="str">
            <v>DER-BA</v>
          </cell>
          <cell r="G25" t="str">
            <v>BA-225-Entroncamento BA-135/Coaceral</v>
          </cell>
          <cell r="H25">
            <v>4078823</v>
          </cell>
          <cell r="J25">
            <v>34335</v>
          </cell>
          <cell r="K25">
            <v>5</v>
          </cell>
          <cell r="L25">
            <v>0</v>
          </cell>
          <cell r="M25" t="str">
            <v>5º Lugar</v>
          </cell>
        </row>
        <row r="26">
          <cell r="A26">
            <v>1993</v>
          </cell>
          <cell r="B26" t="str">
            <v>NE</v>
          </cell>
          <cell r="C26" t="str">
            <v>-</v>
          </cell>
          <cell r="D26" t="str">
            <v>-</v>
          </cell>
          <cell r="E26" t="str">
            <v>ROD</v>
          </cell>
          <cell r="F26" t="str">
            <v>DER-BA</v>
          </cell>
          <cell r="G26" t="str">
            <v>BR-407-Mairi/Entroncamento BA-052</v>
          </cell>
          <cell r="H26">
            <v>1388738</v>
          </cell>
          <cell r="J26">
            <v>34335</v>
          </cell>
          <cell r="K26">
            <v>7</v>
          </cell>
          <cell r="L26">
            <v>0</v>
          </cell>
          <cell r="M26" t="str">
            <v>7º Lugar</v>
          </cell>
        </row>
        <row r="27">
          <cell r="A27">
            <v>1993</v>
          </cell>
          <cell r="B27" t="str">
            <v>NE</v>
          </cell>
          <cell r="C27" t="str">
            <v>-</v>
          </cell>
          <cell r="D27" t="str">
            <v>-</v>
          </cell>
          <cell r="E27" t="str">
            <v>SAN</v>
          </cell>
          <cell r="F27" t="str">
            <v>PM Petrolina</v>
          </cell>
          <cell r="G27" t="str">
            <v>Esgoto do Bairro Vila Eduardo</v>
          </cell>
          <cell r="H27">
            <v>525400</v>
          </cell>
          <cell r="J27">
            <v>34335</v>
          </cell>
          <cell r="K27">
            <v>12</v>
          </cell>
          <cell r="L27">
            <v>0</v>
          </cell>
          <cell r="M27" t="str">
            <v>12º Lugar</v>
          </cell>
        </row>
        <row r="28">
          <cell r="A28">
            <v>1993</v>
          </cell>
          <cell r="B28" t="str">
            <v>NE</v>
          </cell>
          <cell r="C28" t="str">
            <v>-</v>
          </cell>
          <cell r="D28" t="str">
            <v>-</v>
          </cell>
          <cell r="E28" t="str">
            <v>SAN</v>
          </cell>
          <cell r="F28" t="str">
            <v>CAESB</v>
          </cell>
          <cell r="G28" t="str">
            <v>Redes de Abastecimento de Santa Maria</v>
          </cell>
          <cell r="H28">
            <v>1407809</v>
          </cell>
          <cell r="J28">
            <v>34366</v>
          </cell>
          <cell r="K28" t="str">
            <v>-</v>
          </cell>
          <cell r="L28">
            <v>0</v>
          </cell>
          <cell r="M28" t="str">
            <v>-</v>
          </cell>
        </row>
        <row r="29">
          <cell r="A29">
            <v>1993</v>
          </cell>
          <cell r="B29" t="str">
            <v>NE</v>
          </cell>
          <cell r="C29" t="str">
            <v>-</v>
          </cell>
          <cell r="D29" t="str">
            <v>-</v>
          </cell>
          <cell r="E29" t="str">
            <v>SAN</v>
          </cell>
          <cell r="F29" t="str">
            <v>CAESB</v>
          </cell>
          <cell r="G29" t="str">
            <v>Redes de Abastecimento de Santa Maria</v>
          </cell>
          <cell r="H29">
            <v>1444560</v>
          </cell>
          <cell r="J29">
            <v>34366</v>
          </cell>
          <cell r="K29" t="str">
            <v>-</v>
          </cell>
          <cell r="L29">
            <v>0</v>
          </cell>
          <cell r="M29" t="str">
            <v>-</v>
          </cell>
        </row>
        <row r="30">
          <cell r="A30">
            <v>1993</v>
          </cell>
          <cell r="B30" t="str">
            <v>NE</v>
          </cell>
          <cell r="C30" t="str">
            <v>-</v>
          </cell>
          <cell r="D30" t="str">
            <v>-</v>
          </cell>
          <cell r="E30" t="str">
            <v>SAN</v>
          </cell>
          <cell r="F30" t="str">
            <v>CAESB</v>
          </cell>
          <cell r="G30" t="str">
            <v>Redes de Abastecimento de Santa Maria</v>
          </cell>
          <cell r="H30">
            <v>1381329</v>
          </cell>
          <cell r="J30">
            <v>34366</v>
          </cell>
          <cell r="K30" t="str">
            <v>-</v>
          </cell>
          <cell r="L30">
            <v>0</v>
          </cell>
          <cell r="M30" t="str">
            <v>-</v>
          </cell>
        </row>
        <row r="31">
          <cell r="A31">
            <v>1993</v>
          </cell>
          <cell r="B31" t="str">
            <v>NE</v>
          </cell>
          <cell r="C31" t="str">
            <v>-</v>
          </cell>
          <cell r="D31" t="str">
            <v>-</v>
          </cell>
          <cell r="E31" t="str">
            <v>SAN</v>
          </cell>
          <cell r="F31" t="str">
            <v>CAESB</v>
          </cell>
          <cell r="G31" t="str">
            <v>Esgotos no Setor de Clubes Sul</v>
          </cell>
          <cell r="H31">
            <v>1496639</v>
          </cell>
          <cell r="J31">
            <v>34366</v>
          </cell>
          <cell r="K31" t="str">
            <v>-</v>
          </cell>
          <cell r="L31">
            <v>0</v>
          </cell>
          <cell r="M31" t="str">
            <v>-</v>
          </cell>
        </row>
        <row r="32">
          <cell r="A32">
            <v>1993</v>
          </cell>
          <cell r="B32" t="str">
            <v>NE</v>
          </cell>
          <cell r="C32" t="str">
            <v>-</v>
          </cell>
          <cell r="D32" t="str">
            <v>-</v>
          </cell>
          <cell r="E32" t="str">
            <v>SAN</v>
          </cell>
          <cell r="F32" t="str">
            <v>CAESB</v>
          </cell>
          <cell r="G32" t="str">
            <v>Redes de Abastecimento de Santa Maria</v>
          </cell>
          <cell r="H32">
            <v>1479460</v>
          </cell>
          <cell r="J32">
            <v>34366</v>
          </cell>
          <cell r="K32" t="str">
            <v>-</v>
          </cell>
          <cell r="L32">
            <v>0</v>
          </cell>
          <cell r="M32" t="str">
            <v>-</v>
          </cell>
        </row>
        <row r="33">
          <cell r="A33">
            <v>1993</v>
          </cell>
          <cell r="B33" t="str">
            <v>NE</v>
          </cell>
          <cell r="C33" t="str">
            <v>-</v>
          </cell>
          <cell r="D33" t="str">
            <v>-</v>
          </cell>
          <cell r="E33" t="str">
            <v>SAN</v>
          </cell>
          <cell r="F33" t="str">
            <v>CAESB</v>
          </cell>
          <cell r="G33" t="str">
            <v>Centro de Reservação de Água de Santa Maria</v>
          </cell>
          <cell r="H33">
            <v>2228697</v>
          </cell>
          <cell r="J33">
            <v>34366</v>
          </cell>
          <cell r="K33" t="str">
            <v>-</v>
          </cell>
          <cell r="L33" t="str">
            <v>-</v>
          </cell>
          <cell r="M33" t="str">
            <v>-</v>
          </cell>
        </row>
        <row r="34">
          <cell r="A34">
            <v>1993</v>
          </cell>
          <cell r="B34" t="str">
            <v>NE</v>
          </cell>
          <cell r="C34" t="str">
            <v>-</v>
          </cell>
          <cell r="D34" t="str">
            <v>-</v>
          </cell>
          <cell r="E34" t="str">
            <v>SAN</v>
          </cell>
          <cell r="F34" t="str">
            <v>CAESB</v>
          </cell>
          <cell r="G34" t="str">
            <v>Esgotos no Setor de Clubes Norte</v>
          </cell>
          <cell r="H34">
            <v>1138118</v>
          </cell>
          <cell r="J34">
            <v>34366</v>
          </cell>
          <cell r="K34" t="str">
            <v>-</v>
          </cell>
          <cell r="L34" t="str">
            <v>-</v>
          </cell>
          <cell r="M34" t="str">
            <v>-</v>
          </cell>
        </row>
        <row r="35">
          <cell r="A35">
            <v>1993</v>
          </cell>
          <cell r="B35" t="str">
            <v>NE</v>
          </cell>
          <cell r="C35" t="str">
            <v>-</v>
          </cell>
          <cell r="D35" t="str">
            <v>-</v>
          </cell>
          <cell r="E35" t="str">
            <v>SAN</v>
          </cell>
          <cell r="F35" t="str">
            <v>CAESB</v>
          </cell>
          <cell r="G35" t="str">
            <v>Esgotos no Setor Riacho Fundo</v>
          </cell>
          <cell r="H35">
            <v>1154247</v>
          </cell>
          <cell r="J35">
            <v>34394</v>
          </cell>
          <cell r="K35" t="str">
            <v>-</v>
          </cell>
          <cell r="L35" t="str">
            <v>-</v>
          </cell>
          <cell r="M35" t="str">
            <v>-</v>
          </cell>
        </row>
        <row r="36">
          <cell r="A36">
            <v>1993</v>
          </cell>
          <cell r="B36" t="str">
            <v>NE</v>
          </cell>
          <cell r="C36" t="str">
            <v>-</v>
          </cell>
          <cell r="D36" t="str">
            <v>-</v>
          </cell>
          <cell r="E36" t="str">
            <v>HAB</v>
          </cell>
          <cell r="F36" t="str">
            <v>GDF</v>
          </cell>
          <cell r="G36" t="str">
            <v>Vila Tecnológica do Distrito Federal</v>
          </cell>
          <cell r="H36">
            <v>0</v>
          </cell>
          <cell r="J36">
            <v>34394</v>
          </cell>
          <cell r="K36" t="str">
            <v>-</v>
          </cell>
          <cell r="L36" t="str">
            <v>-</v>
          </cell>
          <cell r="M36" t="str">
            <v>-</v>
          </cell>
        </row>
        <row r="37">
          <cell r="A37">
            <v>1993</v>
          </cell>
          <cell r="B37" t="str">
            <v>NE</v>
          </cell>
          <cell r="C37" t="str">
            <v>-</v>
          </cell>
          <cell r="D37" t="str">
            <v>-</v>
          </cell>
          <cell r="E37" t="str">
            <v>EDU</v>
          </cell>
          <cell r="F37" t="str">
            <v>PM Petrolina</v>
          </cell>
          <cell r="G37" t="str">
            <v>Centro de Convenções</v>
          </cell>
          <cell r="H37">
            <v>500000</v>
          </cell>
          <cell r="J37">
            <v>34394</v>
          </cell>
          <cell r="K37" t="str">
            <v>-</v>
          </cell>
          <cell r="L37" t="str">
            <v>-</v>
          </cell>
          <cell r="M37" t="str">
            <v>-</v>
          </cell>
        </row>
        <row r="38">
          <cell r="A38">
            <v>1993</v>
          </cell>
          <cell r="B38" t="str">
            <v>NE</v>
          </cell>
          <cell r="C38" t="str">
            <v>-</v>
          </cell>
          <cell r="D38" t="str">
            <v>-</v>
          </cell>
          <cell r="E38" t="str">
            <v>SAN</v>
          </cell>
          <cell r="F38" t="str">
            <v>CAESB</v>
          </cell>
          <cell r="G38" t="str">
            <v>Esgotos nos Setores SIG, SOF-Norte e SAA</v>
          </cell>
          <cell r="H38">
            <v>1020900</v>
          </cell>
          <cell r="J38">
            <v>34394</v>
          </cell>
          <cell r="K38" t="str">
            <v>-</v>
          </cell>
          <cell r="L38" t="str">
            <v>-</v>
          </cell>
          <cell r="M38" t="str">
            <v>-</v>
          </cell>
        </row>
        <row r="39">
          <cell r="A39">
            <v>1993</v>
          </cell>
          <cell r="B39" t="str">
            <v>NE</v>
          </cell>
          <cell r="C39" t="str">
            <v>-</v>
          </cell>
          <cell r="D39" t="str">
            <v>-</v>
          </cell>
          <cell r="E39" t="str">
            <v>SAN</v>
          </cell>
          <cell r="F39" t="str">
            <v>CAESB</v>
          </cell>
          <cell r="G39" t="str">
            <v>Esgotos nas Bacias AE e AE II</v>
          </cell>
          <cell r="H39">
            <v>1469148</v>
          </cell>
          <cell r="J39">
            <v>34394</v>
          </cell>
          <cell r="K39" t="str">
            <v>-</v>
          </cell>
          <cell r="L39" t="str">
            <v>-</v>
          </cell>
          <cell r="M39" t="str">
            <v>-</v>
          </cell>
        </row>
        <row r="40">
          <cell r="A40">
            <v>1993</v>
          </cell>
          <cell r="B40" t="str">
            <v>NE</v>
          </cell>
          <cell r="C40" t="str">
            <v>-</v>
          </cell>
          <cell r="D40" t="str">
            <v>-</v>
          </cell>
          <cell r="E40" t="str">
            <v>SAN</v>
          </cell>
          <cell r="F40" t="str">
            <v>CAESB</v>
          </cell>
          <cell r="G40" t="str">
            <v>Esgotos nas Bacias AE IV do SHIN</v>
          </cell>
          <cell r="H40">
            <v>1603047</v>
          </cell>
          <cell r="J40">
            <v>34394</v>
          </cell>
          <cell r="K40" t="str">
            <v>-</v>
          </cell>
          <cell r="L40" t="str">
            <v>-</v>
          </cell>
          <cell r="M40" t="str">
            <v>-</v>
          </cell>
        </row>
        <row r="41">
          <cell r="A41">
            <v>1993</v>
          </cell>
          <cell r="B41" t="str">
            <v>NE</v>
          </cell>
          <cell r="C41" t="str">
            <v>-</v>
          </cell>
          <cell r="D41" t="str">
            <v>-</v>
          </cell>
          <cell r="E41" t="str">
            <v>SAN</v>
          </cell>
          <cell r="F41" t="str">
            <v>CAESB</v>
          </cell>
          <cell r="G41" t="str">
            <v>Esgotos nas Bacias AE III, AE IV e AE V</v>
          </cell>
          <cell r="H41">
            <v>1319947</v>
          </cell>
          <cell r="J41">
            <v>34394</v>
          </cell>
          <cell r="K41" t="str">
            <v>-</v>
          </cell>
          <cell r="L41" t="str">
            <v>-</v>
          </cell>
          <cell r="M41" t="str">
            <v>-</v>
          </cell>
        </row>
        <row r="42">
          <cell r="A42">
            <v>1993</v>
          </cell>
          <cell r="B42" t="str">
            <v>NE</v>
          </cell>
          <cell r="C42" t="str">
            <v>-</v>
          </cell>
          <cell r="D42" t="str">
            <v>-</v>
          </cell>
          <cell r="E42" t="str">
            <v>SAN</v>
          </cell>
          <cell r="F42" t="str">
            <v>CAESB</v>
          </cell>
          <cell r="G42" t="str">
            <v>Esgotos nas Bacias AE II e AE IV</v>
          </cell>
          <cell r="H42">
            <v>1290086</v>
          </cell>
          <cell r="J42">
            <v>34394</v>
          </cell>
          <cell r="K42" t="str">
            <v>-</v>
          </cell>
          <cell r="L42" t="str">
            <v>-</v>
          </cell>
          <cell r="M42" t="str">
            <v>-</v>
          </cell>
        </row>
        <row r="43">
          <cell r="A43">
            <v>1993</v>
          </cell>
          <cell r="B43" t="str">
            <v>SE</v>
          </cell>
          <cell r="C43" t="str">
            <v>-</v>
          </cell>
          <cell r="D43" t="str">
            <v>-</v>
          </cell>
          <cell r="E43" t="str">
            <v>ROD</v>
          </cell>
          <cell r="F43" t="str">
            <v>DER-GO</v>
          </cell>
          <cell r="G43" t="str">
            <v>GO-154-Itapaci / Ponte Nova - Lote 1</v>
          </cell>
          <cell r="H43">
            <v>44052413</v>
          </cell>
          <cell r="J43">
            <v>34060</v>
          </cell>
          <cell r="K43" t="str">
            <v>-</v>
          </cell>
          <cell r="L43" t="str">
            <v>-</v>
          </cell>
          <cell r="M43" t="str">
            <v>Perdemos</v>
          </cell>
        </row>
        <row r="44">
          <cell r="A44">
            <v>1993</v>
          </cell>
          <cell r="B44" t="str">
            <v>SE</v>
          </cell>
          <cell r="C44" t="str">
            <v>-</v>
          </cell>
          <cell r="D44" t="str">
            <v>-</v>
          </cell>
          <cell r="E44" t="str">
            <v>ROD</v>
          </cell>
          <cell r="F44" t="str">
            <v>DER-GO</v>
          </cell>
          <cell r="G44" t="str">
            <v>GO-154-Itapaci / Ponte Nova - Lote 3</v>
          </cell>
          <cell r="H44">
            <v>27251765</v>
          </cell>
          <cell r="J44">
            <v>34060</v>
          </cell>
          <cell r="K44" t="str">
            <v>-</v>
          </cell>
          <cell r="L44" t="str">
            <v>-</v>
          </cell>
          <cell r="M44" t="str">
            <v>Perdemos</v>
          </cell>
        </row>
        <row r="45">
          <cell r="A45">
            <v>1993</v>
          </cell>
          <cell r="B45" t="str">
            <v>SE</v>
          </cell>
          <cell r="C45" t="str">
            <v>-</v>
          </cell>
          <cell r="D45" t="str">
            <v>-</v>
          </cell>
          <cell r="E45" t="str">
            <v>ROD</v>
          </cell>
          <cell r="F45" t="str">
            <v>DER-GO</v>
          </cell>
          <cell r="G45" t="str">
            <v>GO-154-Itapaci / Ponte Nova - Lote 2</v>
          </cell>
          <cell r="H45">
            <v>27076484</v>
          </cell>
          <cell r="J45">
            <v>34060</v>
          </cell>
          <cell r="K45" t="str">
            <v>-</v>
          </cell>
          <cell r="L45" t="str">
            <v>-</v>
          </cell>
          <cell r="M45" t="str">
            <v>Perdemos</v>
          </cell>
        </row>
        <row r="46">
          <cell r="A46">
            <v>1993</v>
          </cell>
          <cell r="B46" t="str">
            <v>SE</v>
          </cell>
          <cell r="C46" t="str">
            <v>-</v>
          </cell>
          <cell r="D46" t="str">
            <v>-</v>
          </cell>
          <cell r="E46" t="str">
            <v>SAN</v>
          </cell>
          <cell r="F46" t="str">
            <v>COPASA</v>
          </cell>
          <cell r="G46" t="str">
            <v>Interceptores do Arrudas - Lote VII</v>
          </cell>
          <cell r="H46">
            <v>4379336</v>
          </cell>
          <cell r="J46">
            <v>34060</v>
          </cell>
          <cell r="K46">
            <v>1</v>
          </cell>
          <cell r="L46">
            <v>1</v>
          </cell>
          <cell r="M46" t="str">
            <v>1º Lugar</v>
          </cell>
        </row>
        <row r="47">
          <cell r="A47">
            <v>1993</v>
          </cell>
          <cell r="B47" t="str">
            <v>SE</v>
          </cell>
          <cell r="C47" t="str">
            <v>-</v>
          </cell>
          <cell r="D47" t="str">
            <v>-</v>
          </cell>
          <cell r="E47" t="str">
            <v>ROD</v>
          </cell>
          <cell r="F47" t="str">
            <v>DER-GO</v>
          </cell>
          <cell r="G47" t="str">
            <v>GO-154-Itapaci / Ponte Nova - Lote 4</v>
          </cell>
          <cell r="H47">
            <v>26317811</v>
          </cell>
          <cell r="J47">
            <v>34060</v>
          </cell>
          <cell r="K47" t="str">
            <v>-</v>
          </cell>
          <cell r="L47" t="str">
            <v>-</v>
          </cell>
          <cell r="M47" t="str">
            <v>-</v>
          </cell>
        </row>
        <row r="48">
          <cell r="A48">
            <v>1993</v>
          </cell>
          <cell r="B48" t="str">
            <v>SE</v>
          </cell>
          <cell r="C48" t="str">
            <v>-</v>
          </cell>
          <cell r="D48" t="str">
            <v>-</v>
          </cell>
          <cell r="E48" t="str">
            <v>FERR</v>
          </cell>
          <cell r="F48" t="str">
            <v>CVRD</v>
          </cell>
          <cell r="G48" t="str">
            <v>Variante Matadouro / Capitão Eduardo</v>
          </cell>
          <cell r="H48">
            <v>5745609</v>
          </cell>
          <cell r="J48">
            <v>34090</v>
          </cell>
          <cell r="K48" t="str">
            <v>-</v>
          </cell>
          <cell r="L48" t="str">
            <v>-</v>
          </cell>
          <cell r="M48" t="str">
            <v>Perdemos</v>
          </cell>
        </row>
        <row r="49">
          <cell r="A49">
            <v>1993</v>
          </cell>
          <cell r="B49" t="str">
            <v>SE</v>
          </cell>
          <cell r="C49" t="str">
            <v>-</v>
          </cell>
          <cell r="D49" t="str">
            <v>-</v>
          </cell>
          <cell r="E49" t="str">
            <v>IND</v>
          </cell>
          <cell r="F49" t="str">
            <v>Brahma</v>
          </cell>
          <cell r="G49" t="str">
            <v>Recuperação dos pisos da Fábrica de Jacareí</v>
          </cell>
          <cell r="H49">
            <v>1996068</v>
          </cell>
          <cell r="J49">
            <v>34090</v>
          </cell>
          <cell r="K49" t="str">
            <v>-</v>
          </cell>
          <cell r="L49" t="str">
            <v>-</v>
          </cell>
          <cell r="M49" t="str">
            <v>Perdemos</v>
          </cell>
        </row>
        <row r="50">
          <cell r="A50">
            <v>1993</v>
          </cell>
          <cell r="B50" t="str">
            <v>SE</v>
          </cell>
          <cell r="C50" t="str">
            <v>-</v>
          </cell>
          <cell r="D50" t="str">
            <v>-</v>
          </cell>
          <cell r="E50" t="str">
            <v>MIN</v>
          </cell>
          <cell r="F50" t="str">
            <v>Mannesmann</v>
          </cell>
          <cell r="G50" t="str">
            <v>Barragem de Sedimentos da Mina de Pau Branco</v>
          </cell>
          <cell r="H50">
            <v>436000</v>
          </cell>
          <cell r="J50">
            <v>34121</v>
          </cell>
          <cell r="K50" t="str">
            <v>-</v>
          </cell>
          <cell r="L50" t="str">
            <v>-</v>
          </cell>
          <cell r="M50" t="str">
            <v>Não revalidamos a proposta</v>
          </cell>
        </row>
        <row r="51">
          <cell r="A51">
            <v>1993</v>
          </cell>
          <cell r="B51" t="str">
            <v>SE</v>
          </cell>
          <cell r="C51" t="str">
            <v>-</v>
          </cell>
          <cell r="D51" t="str">
            <v>-</v>
          </cell>
          <cell r="E51" t="str">
            <v>ROD</v>
          </cell>
          <cell r="F51" t="str">
            <v>DER-GO</v>
          </cell>
          <cell r="G51" t="str">
            <v>BR-158- Jataí / Caiapônia / Piranhas</v>
          </cell>
          <cell r="H51">
            <v>17354084</v>
          </cell>
          <cell r="J51">
            <v>34121</v>
          </cell>
          <cell r="K51">
            <v>1</v>
          </cell>
          <cell r="L51">
            <v>1</v>
          </cell>
          <cell r="M51" t="str">
            <v>1º Lugar</v>
          </cell>
        </row>
        <row r="52">
          <cell r="A52">
            <v>1993</v>
          </cell>
          <cell r="B52" t="str">
            <v>SE</v>
          </cell>
          <cell r="C52" t="str">
            <v>-</v>
          </cell>
          <cell r="D52" t="str">
            <v>-</v>
          </cell>
          <cell r="E52" t="str">
            <v>URB</v>
          </cell>
          <cell r="F52" t="str">
            <v>PM Anápolis</v>
          </cell>
          <cell r="G52" t="str">
            <v>Canalização e Urbanização em Anápolis</v>
          </cell>
          <cell r="H52">
            <v>25287606</v>
          </cell>
          <cell r="J52">
            <v>34121</v>
          </cell>
          <cell r="K52" t="str">
            <v>-</v>
          </cell>
          <cell r="L52" t="str">
            <v>-</v>
          </cell>
          <cell r="M52" t="str">
            <v>Perdemos</v>
          </cell>
        </row>
        <row r="53">
          <cell r="A53">
            <v>1993</v>
          </cell>
          <cell r="B53" t="str">
            <v>SE</v>
          </cell>
          <cell r="C53" t="str">
            <v>-</v>
          </cell>
          <cell r="D53" t="str">
            <v>-</v>
          </cell>
          <cell r="E53" t="str">
            <v>ROD</v>
          </cell>
          <cell r="F53" t="str">
            <v>DER-MG</v>
          </cell>
          <cell r="G53" t="str">
            <v>BR-381 - Lote 2</v>
          </cell>
          <cell r="H53">
            <v>24095467</v>
          </cell>
          <cell r="J53">
            <v>34151</v>
          </cell>
          <cell r="K53" t="str">
            <v>-</v>
          </cell>
          <cell r="L53" t="str">
            <v>-</v>
          </cell>
          <cell r="M53" t="str">
            <v>1º Lugar - Tratex</v>
          </cell>
        </row>
        <row r="54">
          <cell r="A54">
            <v>1993</v>
          </cell>
          <cell r="B54" t="str">
            <v>SE</v>
          </cell>
          <cell r="C54" t="str">
            <v>-</v>
          </cell>
          <cell r="D54" t="str">
            <v>-</v>
          </cell>
          <cell r="E54" t="str">
            <v>ROD</v>
          </cell>
          <cell r="F54" t="str">
            <v>DER-MG</v>
          </cell>
          <cell r="G54" t="str">
            <v>BR-381</v>
          </cell>
          <cell r="H54">
            <v>1500000</v>
          </cell>
          <cell r="J54">
            <v>34151</v>
          </cell>
          <cell r="K54" t="str">
            <v>-</v>
          </cell>
          <cell r="L54" t="str">
            <v>-</v>
          </cell>
          <cell r="M54" t="str">
            <v>Perdemos</v>
          </cell>
        </row>
        <row r="55">
          <cell r="A55">
            <v>1993</v>
          </cell>
          <cell r="B55" t="str">
            <v>SE</v>
          </cell>
          <cell r="C55" t="str">
            <v>-</v>
          </cell>
          <cell r="D55" t="str">
            <v>-</v>
          </cell>
          <cell r="E55" t="str">
            <v>ROD</v>
          </cell>
          <cell r="F55" t="str">
            <v>DER-MG</v>
          </cell>
          <cell r="G55" t="str">
            <v>BR-381 - Lote 1</v>
          </cell>
          <cell r="H55">
            <v>12495530</v>
          </cell>
          <cell r="J55">
            <v>34151</v>
          </cell>
          <cell r="K55" t="str">
            <v>-</v>
          </cell>
          <cell r="L55" t="str">
            <v>-</v>
          </cell>
          <cell r="M55" t="str">
            <v>1º Lugar - Paranapanema</v>
          </cell>
        </row>
        <row r="56">
          <cell r="A56">
            <v>1993</v>
          </cell>
          <cell r="B56" t="str">
            <v>SE</v>
          </cell>
          <cell r="C56" t="str">
            <v>-</v>
          </cell>
          <cell r="D56" t="str">
            <v>-</v>
          </cell>
          <cell r="E56" t="str">
            <v>ROD</v>
          </cell>
          <cell r="F56" t="str">
            <v>DER-MG</v>
          </cell>
          <cell r="G56" t="str">
            <v>BR-381 - Lote 4</v>
          </cell>
          <cell r="H56">
            <v>20453971</v>
          </cell>
          <cell r="J56">
            <v>34151</v>
          </cell>
          <cell r="K56" t="str">
            <v>-</v>
          </cell>
          <cell r="L56" t="str">
            <v>-</v>
          </cell>
          <cell r="M56" t="str">
            <v>1º Lugar - Mendes Júnior</v>
          </cell>
        </row>
        <row r="57">
          <cell r="A57">
            <v>1993</v>
          </cell>
          <cell r="B57" t="str">
            <v>SE</v>
          </cell>
          <cell r="C57" t="str">
            <v>-</v>
          </cell>
          <cell r="D57" t="str">
            <v>-</v>
          </cell>
          <cell r="E57" t="str">
            <v>ROD</v>
          </cell>
          <cell r="F57" t="str">
            <v>DER-MG</v>
          </cell>
          <cell r="G57" t="str">
            <v>BR-381 - Lote 8</v>
          </cell>
          <cell r="H57">
            <v>21686280</v>
          </cell>
          <cell r="J57">
            <v>34151</v>
          </cell>
          <cell r="K57" t="str">
            <v>-</v>
          </cell>
          <cell r="L57" t="str">
            <v>-</v>
          </cell>
          <cell r="M57" t="str">
            <v>1º Lugar - Tratenge</v>
          </cell>
        </row>
        <row r="58">
          <cell r="A58">
            <v>1993</v>
          </cell>
          <cell r="B58" t="str">
            <v>SE</v>
          </cell>
          <cell r="C58" t="str">
            <v>-</v>
          </cell>
          <cell r="D58" t="str">
            <v>-</v>
          </cell>
          <cell r="E58" t="str">
            <v>ROD</v>
          </cell>
          <cell r="F58" t="str">
            <v>DER-MG</v>
          </cell>
          <cell r="G58" t="str">
            <v>BR-381</v>
          </cell>
          <cell r="H58">
            <v>1500000</v>
          </cell>
          <cell r="J58">
            <v>34151</v>
          </cell>
          <cell r="K58" t="str">
            <v>-</v>
          </cell>
          <cell r="L58" t="str">
            <v>-</v>
          </cell>
          <cell r="M58" t="str">
            <v>Perdemos</v>
          </cell>
        </row>
        <row r="59">
          <cell r="A59">
            <v>1993</v>
          </cell>
          <cell r="B59" t="str">
            <v>SE</v>
          </cell>
          <cell r="C59" t="str">
            <v>-</v>
          </cell>
          <cell r="D59" t="str">
            <v>-</v>
          </cell>
          <cell r="E59" t="str">
            <v>ROD</v>
          </cell>
          <cell r="F59" t="str">
            <v>DER-MG</v>
          </cell>
          <cell r="G59" t="str">
            <v>BR-381 - Lote 9</v>
          </cell>
          <cell r="H59">
            <v>25334797</v>
          </cell>
          <cell r="J59">
            <v>34151</v>
          </cell>
          <cell r="K59" t="str">
            <v>-</v>
          </cell>
          <cell r="L59" t="str">
            <v>-</v>
          </cell>
          <cell r="M59" t="str">
            <v>1º Lugar - Ceesa</v>
          </cell>
        </row>
        <row r="60">
          <cell r="A60">
            <v>1993</v>
          </cell>
          <cell r="B60" t="str">
            <v>SE</v>
          </cell>
          <cell r="C60" t="str">
            <v>-</v>
          </cell>
          <cell r="D60" t="str">
            <v>-</v>
          </cell>
          <cell r="E60" t="str">
            <v>ROD</v>
          </cell>
          <cell r="F60" t="str">
            <v>DER-MG</v>
          </cell>
          <cell r="G60" t="str">
            <v>BR-381 - Lote 3</v>
          </cell>
          <cell r="H60">
            <v>24486566</v>
          </cell>
          <cell r="J60">
            <v>34151</v>
          </cell>
          <cell r="K60" t="str">
            <v>-</v>
          </cell>
          <cell r="L60" t="str">
            <v>-</v>
          </cell>
          <cell r="M60" t="str">
            <v>1º Lugar - Mendes Júnior</v>
          </cell>
        </row>
        <row r="61">
          <cell r="A61">
            <v>1993</v>
          </cell>
          <cell r="B61" t="str">
            <v>SE</v>
          </cell>
          <cell r="C61" t="str">
            <v>-</v>
          </cell>
          <cell r="D61" t="str">
            <v>-</v>
          </cell>
          <cell r="E61" t="str">
            <v>ROD</v>
          </cell>
          <cell r="F61" t="str">
            <v>DER-MG</v>
          </cell>
          <cell r="G61" t="str">
            <v>Rodovia CEASA / Krupp</v>
          </cell>
          <cell r="H61">
            <v>52134258</v>
          </cell>
          <cell r="J61">
            <v>34151</v>
          </cell>
          <cell r="K61" t="str">
            <v>-</v>
          </cell>
          <cell r="L61" t="str">
            <v>-</v>
          </cell>
          <cell r="M61" t="str">
            <v>1º Lugar - Cowan</v>
          </cell>
        </row>
        <row r="62">
          <cell r="A62">
            <v>1993</v>
          </cell>
          <cell r="B62" t="str">
            <v>SE</v>
          </cell>
          <cell r="C62" t="str">
            <v>-</v>
          </cell>
          <cell r="D62" t="str">
            <v>-</v>
          </cell>
          <cell r="E62" t="str">
            <v>ROD</v>
          </cell>
          <cell r="F62" t="str">
            <v>DER-MG</v>
          </cell>
          <cell r="G62" t="str">
            <v>BR-381 - Lote 6</v>
          </cell>
          <cell r="H62">
            <v>25831898</v>
          </cell>
          <cell r="J62">
            <v>34151</v>
          </cell>
          <cell r="K62" t="str">
            <v>-</v>
          </cell>
          <cell r="L62" t="str">
            <v>-</v>
          </cell>
          <cell r="M62" t="str">
            <v>1º Lugar - OAS</v>
          </cell>
        </row>
        <row r="63">
          <cell r="A63">
            <v>1993</v>
          </cell>
          <cell r="B63" t="str">
            <v>SE</v>
          </cell>
          <cell r="C63" t="str">
            <v>-</v>
          </cell>
          <cell r="D63" t="str">
            <v>-</v>
          </cell>
          <cell r="E63" t="str">
            <v>ROD</v>
          </cell>
          <cell r="F63" t="str">
            <v>DER-MG</v>
          </cell>
          <cell r="G63" t="str">
            <v>BR-381 - Lote 7</v>
          </cell>
          <cell r="H63">
            <v>21518819</v>
          </cell>
          <cell r="J63">
            <v>34151</v>
          </cell>
          <cell r="K63" t="str">
            <v>-</v>
          </cell>
          <cell r="L63" t="str">
            <v>-</v>
          </cell>
          <cell r="M63" t="str">
            <v>1º Lugar - Mendes Júnior</v>
          </cell>
        </row>
        <row r="64">
          <cell r="A64">
            <v>1993</v>
          </cell>
          <cell r="B64" t="str">
            <v>SE</v>
          </cell>
          <cell r="C64" t="str">
            <v>-</v>
          </cell>
          <cell r="D64" t="str">
            <v>-</v>
          </cell>
          <cell r="E64" t="str">
            <v>ROD</v>
          </cell>
          <cell r="F64" t="str">
            <v>DER-GO</v>
          </cell>
          <cell r="G64" t="str">
            <v>Anel Viário de Goiânia</v>
          </cell>
          <cell r="H64">
            <v>13387300</v>
          </cell>
          <cell r="J64">
            <v>34151</v>
          </cell>
          <cell r="K64" t="str">
            <v>-</v>
          </cell>
          <cell r="L64" t="str">
            <v>-</v>
          </cell>
          <cell r="M64" t="str">
            <v>1º Lugar - Mendes Júnior</v>
          </cell>
        </row>
        <row r="65">
          <cell r="A65">
            <v>1993</v>
          </cell>
          <cell r="B65" t="str">
            <v>SE</v>
          </cell>
          <cell r="C65" t="str">
            <v>-</v>
          </cell>
          <cell r="D65" t="str">
            <v>-</v>
          </cell>
          <cell r="E65" t="str">
            <v>ROD</v>
          </cell>
          <cell r="F65" t="str">
            <v>DER-MG</v>
          </cell>
          <cell r="G65" t="str">
            <v>BR-381 - Lote 5</v>
          </cell>
          <cell r="H65">
            <v>24685628</v>
          </cell>
          <cell r="J65">
            <v>34151</v>
          </cell>
          <cell r="K65" t="str">
            <v>-</v>
          </cell>
          <cell r="L65" t="str">
            <v>-</v>
          </cell>
          <cell r="M65" t="str">
            <v>1º Lugar - Mendes Júnior</v>
          </cell>
        </row>
        <row r="66">
          <cell r="A66">
            <v>1993</v>
          </cell>
          <cell r="B66" t="str">
            <v>SE</v>
          </cell>
          <cell r="C66" t="str">
            <v>-</v>
          </cell>
          <cell r="D66" t="str">
            <v>-</v>
          </cell>
          <cell r="E66" t="str">
            <v>ROD</v>
          </cell>
          <cell r="F66" t="str">
            <v>DER-MG</v>
          </cell>
          <cell r="G66" t="str">
            <v>BR-381-Viaduto dos Queias</v>
          </cell>
          <cell r="H66">
            <v>872817</v>
          </cell>
          <cell r="J66">
            <v>34151</v>
          </cell>
          <cell r="K66">
            <v>1</v>
          </cell>
          <cell r="L66">
            <v>1</v>
          </cell>
          <cell r="M66" t="str">
            <v>1º Lugar</v>
          </cell>
        </row>
        <row r="67">
          <cell r="A67">
            <v>1993</v>
          </cell>
          <cell r="B67" t="str">
            <v>SE</v>
          </cell>
          <cell r="C67" t="str">
            <v>-</v>
          </cell>
          <cell r="D67" t="str">
            <v>-</v>
          </cell>
          <cell r="E67" t="str">
            <v>ROD</v>
          </cell>
          <cell r="F67" t="str">
            <v>DER-MG</v>
          </cell>
          <cell r="G67" t="str">
            <v>MG-402- São Francisco / Arinos</v>
          </cell>
          <cell r="H67">
            <v>16499826</v>
          </cell>
          <cell r="J67">
            <v>34151</v>
          </cell>
          <cell r="K67">
            <v>1</v>
          </cell>
          <cell r="L67">
            <v>1</v>
          </cell>
          <cell r="M67" t="str">
            <v>1º Lugar</v>
          </cell>
        </row>
        <row r="68">
          <cell r="A68">
            <v>1993</v>
          </cell>
          <cell r="B68" t="str">
            <v>SE</v>
          </cell>
          <cell r="C68" t="str">
            <v>-</v>
          </cell>
          <cell r="D68" t="str">
            <v>-</v>
          </cell>
          <cell r="E68" t="str">
            <v>ROD</v>
          </cell>
          <cell r="F68" t="str">
            <v>GET</v>
          </cell>
          <cell r="G68" t="str">
            <v>TO-080- km 55 / Caseara</v>
          </cell>
          <cell r="H68">
            <v>1616341</v>
          </cell>
          <cell r="J68">
            <v>34182</v>
          </cell>
          <cell r="K68">
            <v>6</v>
          </cell>
          <cell r="L68" t="str">
            <v>-</v>
          </cell>
          <cell r="M68" t="str">
            <v>6º Lugar</v>
          </cell>
        </row>
        <row r="69">
          <cell r="A69">
            <v>1993</v>
          </cell>
          <cell r="B69" t="str">
            <v>SE</v>
          </cell>
          <cell r="C69" t="str">
            <v>-</v>
          </cell>
          <cell r="D69" t="str">
            <v>-</v>
          </cell>
          <cell r="E69" t="str">
            <v>ROD</v>
          </cell>
          <cell r="F69" t="str">
            <v>GET</v>
          </cell>
          <cell r="G69" t="str">
            <v>TO-336-Pequizeiro</v>
          </cell>
          <cell r="H69">
            <v>3796099</v>
          </cell>
          <cell r="J69">
            <v>34182</v>
          </cell>
          <cell r="K69">
            <v>8</v>
          </cell>
          <cell r="L69" t="str">
            <v>-</v>
          </cell>
          <cell r="M69" t="str">
            <v>8º Lugar</v>
          </cell>
        </row>
        <row r="70">
          <cell r="A70">
            <v>1993</v>
          </cell>
          <cell r="B70" t="str">
            <v>SE</v>
          </cell>
          <cell r="C70" t="str">
            <v>-</v>
          </cell>
          <cell r="D70" t="str">
            <v>-</v>
          </cell>
          <cell r="E70" t="str">
            <v>ROD</v>
          </cell>
          <cell r="F70" t="str">
            <v>GET</v>
          </cell>
          <cell r="G70" t="str">
            <v>TO-080-Divinópolis</v>
          </cell>
          <cell r="H70">
            <v>2024315</v>
          </cell>
          <cell r="J70">
            <v>34182</v>
          </cell>
          <cell r="K70">
            <v>12</v>
          </cell>
          <cell r="L70" t="str">
            <v>-</v>
          </cell>
          <cell r="M70" t="str">
            <v>12º Lugar</v>
          </cell>
        </row>
        <row r="71">
          <cell r="A71">
            <v>1993</v>
          </cell>
          <cell r="B71" t="str">
            <v>SE</v>
          </cell>
          <cell r="C71" t="str">
            <v>-</v>
          </cell>
          <cell r="D71" t="str">
            <v>-</v>
          </cell>
          <cell r="E71" t="str">
            <v>ROD</v>
          </cell>
          <cell r="F71" t="str">
            <v>GET</v>
          </cell>
          <cell r="G71" t="str">
            <v>TO-08--Marianópolis (km 26)</v>
          </cell>
          <cell r="H71">
            <v>1903070</v>
          </cell>
          <cell r="J71">
            <v>34182</v>
          </cell>
          <cell r="K71">
            <v>6</v>
          </cell>
          <cell r="L71" t="str">
            <v>-</v>
          </cell>
          <cell r="M71" t="str">
            <v>6º Lugar</v>
          </cell>
        </row>
        <row r="72">
          <cell r="A72">
            <v>1993</v>
          </cell>
          <cell r="B72" t="str">
            <v>SE</v>
          </cell>
          <cell r="C72" t="str">
            <v>-</v>
          </cell>
          <cell r="D72" t="str">
            <v>-</v>
          </cell>
          <cell r="E72" t="str">
            <v>ROD</v>
          </cell>
          <cell r="F72" t="str">
            <v>GET</v>
          </cell>
          <cell r="G72" t="str">
            <v>TO-080-Marianópolis (km 29)</v>
          </cell>
          <cell r="H72">
            <v>1674585</v>
          </cell>
          <cell r="J72">
            <v>34182</v>
          </cell>
          <cell r="K72">
            <v>6</v>
          </cell>
          <cell r="L72" t="str">
            <v>-</v>
          </cell>
          <cell r="M72" t="str">
            <v>6º Lugar</v>
          </cell>
        </row>
        <row r="73">
          <cell r="A73">
            <v>1993</v>
          </cell>
          <cell r="B73" t="str">
            <v>SE</v>
          </cell>
          <cell r="C73" t="str">
            <v>-</v>
          </cell>
          <cell r="D73" t="str">
            <v>-</v>
          </cell>
          <cell r="E73" t="str">
            <v>ROD</v>
          </cell>
          <cell r="F73" t="str">
            <v>GET</v>
          </cell>
          <cell r="G73" t="str">
            <v>TO-222-Santa Fé / Pontão</v>
          </cell>
          <cell r="H73">
            <v>6572672</v>
          </cell>
          <cell r="J73">
            <v>34182</v>
          </cell>
          <cell r="K73">
            <v>8</v>
          </cell>
          <cell r="L73" t="str">
            <v>-</v>
          </cell>
          <cell r="M73" t="str">
            <v>8º Lugar</v>
          </cell>
        </row>
        <row r="74">
          <cell r="A74">
            <v>1993</v>
          </cell>
          <cell r="B74" t="str">
            <v>SE</v>
          </cell>
          <cell r="C74" t="str">
            <v>-</v>
          </cell>
          <cell r="D74" t="str">
            <v>-</v>
          </cell>
          <cell r="E74" t="str">
            <v>ROD</v>
          </cell>
          <cell r="F74" t="str">
            <v>GET</v>
          </cell>
          <cell r="G74" t="str">
            <v>TO-080- km 29 a km 55</v>
          </cell>
          <cell r="H74">
            <v>1475891</v>
          </cell>
          <cell r="J74">
            <v>34182</v>
          </cell>
          <cell r="K74">
            <v>5</v>
          </cell>
          <cell r="L74" t="str">
            <v>-</v>
          </cell>
          <cell r="M74" t="str">
            <v>5º Lugar</v>
          </cell>
        </row>
        <row r="75">
          <cell r="A75">
            <v>1993</v>
          </cell>
          <cell r="B75" t="str">
            <v>SE</v>
          </cell>
          <cell r="C75" t="str">
            <v>-</v>
          </cell>
          <cell r="D75" t="str">
            <v>-</v>
          </cell>
          <cell r="E75" t="str">
            <v>IND</v>
          </cell>
          <cell r="F75" t="str">
            <v>SOEICOM</v>
          </cell>
          <cell r="G75" t="str">
            <v>Edifício do Eletro-Filtro em Vespasiano</v>
          </cell>
          <cell r="H75">
            <v>701000</v>
          </cell>
          <cell r="J75">
            <v>34182</v>
          </cell>
          <cell r="K75" t="str">
            <v>-</v>
          </cell>
          <cell r="L75" t="str">
            <v>-</v>
          </cell>
          <cell r="M75" t="str">
            <v>Perdemos</v>
          </cell>
        </row>
        <row r="76">
          <cell r="A76">
            <v>1993</v>
          </cell>
          <cell r="B76" t="str">
            <v>SE</v>
          </cell>
          <cell r="C76" t="str">
            <v>-</v>
          </cell>
          <cell r="D76" t="str">
            <v>-</v>
          </cell>
          <cell r="E76" t="str">
            <v>IND</v>
          </cell>
          <cell r="F76" t="str">
            <v>Latasa</v>
          </cell>
          <cell r="G76" t="str">
            <v>Unidade Industrial em Santa Cruz</v>
          </cell>
          <cell r="H76">
            <v>8694764</v>
          </cell>
          <cell r="J76">
            <v>34182</v>
          </cell>
          <cell r="K76" t="str">
            <v>-</v>
          </cell>
          <cell r="L76" t="str">
            <v>-</v>
          </cell>
          <cell r="M76" t="str">
            <v>Perdemos</v>
          </cell>
        </row>
        <row r="77">
          <cell r="A77">
            <v>1993</v>
          </cell>
          <cell r="B77" t="str">
            <v>SE</v>
          </cell>
          <cell r="C77" t="str">
            <v>-</v>
          </cell>
          <cell r="D77" t="str">
            <v>-</v>
          </cell>
          <cell r="E77" t="str">
            <v>ROD</v>
          </cell>
          <cell r="F77" t="str">
            <v>GET</v>
          </cell>
          <cell r="G77" t="str">
            <v>TO-050-Rio Areias / Silvanópolis</v>
          </cell>
          <cell r="H77">
            <v>3869273</v>
          </cell>
          <cell r="J77">
            <v>34182</v>
          </cell>
          <cell r="K77">
            <v>7</v>
          </cell>
          <cell r="L77" t="str">
            <v>-</v>
          </cell>
          <cell r="M77" t="str">
            <v>7º Lugar</v>
          </cell>
        </row>
        <row r="78">
          <cell r="A78">
            <v>1993</v>
          </cell>
          <cell r="B78" t="str">
            <v>SE</v>
          </cell>
          <cell r="C78" t="str">
            <v>-</v>
          </cell>
          <cell r="D78" t="str">
            <v>-</v>
          </cell>
          <cell r="E78" t="str">
            <v>IND</v>
          </cell>
          <cell r="F78" t="str">
            <v>Mannesmann</v>
          </cell>
          <cell r="G78" t="str">
            <v>Laminador Contínuo - Usina de Barreiros</v>
          </cell>
          <cell r="H78">
            <v>6306898</v>
          </cell>
          <cell r="J78">
            <v>34213</v>
          </cell>
          <cell r="K78" t="str">
            <v>-</v>
          </cell>
          <cell r="L78" t="str">
            <v>-</v>
          </cell>
          <cell r="M78" t="str">
            <v>1º Lugar - Convap</v>
          </cell>
        </row>
        <row r="79">
          <cell r="A79">
            <v>1993</v>
          </cell>
          <cell r="B79" t="str">
            <v>SE</v>
          </cell>
          <cell r="C79" t="str">
            <v>-</v>
          </cell>
          <cell r="D79" t="str">
            <v>-</v>
          </cell>
          <cell r="E79" t="str">
            <v>URB</v>
          </cell>
          <cell r="F79" t="str">
            <v>PM Palmas</v>
          </cell>
          <cell r="G79" t="str">
            <v>807 casas em Palmas-TO</v>
          </cell>
          <cell r="H79">
            <v>1221704</v>
          </cell>
          <cell r="J79">
            <v>34243</v>
          </cell>
          <cell r="K79">
            <v>1</v>
          </cell>
          <cell r="L79">
            <v>1</v>
          </cell>
          <cell r="M79" t="str">
            <v>1º Lugar</v>
          </cell>
        </row>
        <row r="80">
          <cell r="A80">
            <v>1993</v>
          </cell>
          <cell r="B80" t="str">
            <v>SE</v>
          </cell>
          <cell r="C80" t="str">
            <v>-</v>
          </cell>
          <cell r="D80" t="str">
            <v>-</v>
          </cell>
          <cell r="E80" t="str">
            <v>ENE</v>
          </cell>
          <cell r="F80" t="str">
            <v>Petrobrás</v>
          </cell>
          <cell r="G80" t="str">
            <v>Implantação de 3 Unidades de MTBE</v>
          </cell>
          <cell r="H80">
            <v>43607823</v>
          </cell>
          <cell r="J80">
            <v>34243</v>
          </cell>
          <cell r="K80" t="str">
            <v>-</v>
          </cell>
          <cell r="L80" t="str">
            <v>-</v>
          </cell>
          <cell r="M80" t="str">
            <v>Perdemos</v>
          </cell>
        </row>
        <row r="81">
          <cell r="A81">
            <v>1993</v>
          </cell>
          <cell r="B81" t="str">
            <v>SE</v>
          </cell>
          <cell r="C81" t="str">
            <v>-</v>
          </cell>
          <cell r="D81" t="str">
            <v>-</v>
          </cell>
          <cell r="E81" t="str">
            <v>IND</v>
          </cell>
          <cell r="F81" t="str">
            <v>Cenibra</v>
          </cell>
          <cell r="G81" t="str">
            <v>Obras Civis na Área de "Pipe-Pack"</v>
          </cell>
          <cell r="H81">
            <v>7132758</v>
          </cell>
          <cell r="J81">
            <v>34274</v>
          </cell>
          <cell r="K81" t="str">
            <v>-</v>
          </cell>
          <cell r="L81" t="str">
            <v>-</v>
          </cell>
          <cell r="M81" t="str">
            <v>1º Lugar - OAS</v>
          </cell>
        </row>
        <row r="82">
          <cell r="A82">
            <v>1993</v>
          </cell>
          <cell r="B82" t="str">
            <v>SE</v>
          </cell>
          <cell r="C82" t="str">
            <v>-</v>
          </cell>
          <cell r="D82" t="str">
            <v>-</v>
          </cell>
          <cell r="E82" t="str">
            <v>EDU</v>
          </cell>
          <cell r="F82" t="str">
            <v>PM Uberlândia</v>
          </cell>
          <cell r="G82" t="str">
            <v>Construção de Escola de 1º Grau</v>
          </cell>
          <cell r="H82">
            <v>1234237</v>
          </cell>
          <cell r="J82">
            <v>34274</v>
          </cell>
          <cell r="K82" t="str">
            <v>-</v>
          </cell>
          <cell r="L82" t="str">
            <v>-</v>
          </cell>
          <cell r="M82" t="str">
            <v>Perdemos</v>
          </cell>
        </row>
        <row r="83">
          <cell r="A83">
            <v>1993</v>
          </cell>
          <cell r="B83" t="str">
            <v>SE</v>
          </cell>
          <cell r="C83" t="str">
            <v>-</v>
          </cell>
          <cell r="D83" t="str">
            <v>-</v>
          </cell>
          <cell r="E83" t="str">
            <v>IND</v>
          </cell>
          <cell r="F83" t="str">
            <v>Kaiser</v>
          </cell>
          <cell r="G83" t="str">
            <v>Unidade Industrial de Anápolis</v>
          </cell>
          <cell r="H83">
            <v>6838258</v>
          </cell>
          <cell r="J83">
            <v>34274</v>
          </cell>
          <cell r="K83" t="str">
            <v>-</v>
          </cell>
          <cell r="L83" t="str">
            <v>-</v>
          </cell>
          <cell r="M83" t="str">
            <v>Perdemos</v>
          </cell>
        </row>
        <row r="84">
          <cell r="A84">
            <v>1993</v>
          </cell>
          <cell r="B84" t="str">
            <v>SE</v>
          </cell>
          <cell r="C84" t="str">
            <v>-</v>
          </cell>
          <cell r="D84" t="str">
            <v>-</v>
          </cell>
          <cell r="E84" t="str">
            <v>SAN</v>
          </cell>
          <cell r="F84" t="str">
            <v>SANEAGO</v>
          </cell>
          <cell r="G84" t="str">
            <v>Sistema de Esgotos de Jataí</v>
          </cell>
          <cell r="H84">
            <v>1142491</v>
          </cell>
          <cell r="J84">
            <v>34304</v>
          </cell>
          <cell r="K84">
            <v>17</v>
          </cell>
          <cell r="L84" t="str">
            <v>-</v>
          </cell>
          <cell r="M84" t="str">
            <v>17º Lugar - Gal</v>
          </cell>
        </row>
        <row r="85">
          <cell r="A85">
            <v>1993</v>
          </cell>
          <cell r="B85" t="str">
            <v>SE</v>
          </cell>
          <cell r="C85" t="str">
            <v>-</v>
          </cell>
          <cell r="D85" t="str">
            <v>-</v>
          </cell>
          <cell r="E85" t="str">
            <v>SAN</v>
          </cell>
          <cell r="F85" t="str">
            <v>SANEAGO</v>
          </cell>
          <cell r="G85" t="str">
            <v>Sistema de Esgotos de Niquelândia</v>
          </cell>
          <cell r="H85">
            <v>1115961</v>
          </cell>
          <cell r="J85">
            <v>34304</v>
          </cell>
          <cell r="K85">
            <v>12</v>
          </cell>
          <cell r="L85" t="str">
            <v>-</v>
          </cell>
          <cell r="M85" t="str">
            <v>12º Lugar - Sobrado</v>
          </cell>
        </row>
        <row r="86">
          <cell r="A86">
            <v>1993</v>
          </cell>
          <cell r="B86" t="str">
            <v>SE</v>
          </cell>
          <cell r="C86" t="str">
            <v>-</v>
          </cell>
          <cell r="D86" t="str">
            <v>-</v>
          </cell>
          <cell r="E86" t="str">
            <v>SAN</v>
          </cell>
          <cell r="F86" t="str">
            <v>SANEAGO</v>
          </cell>
          <cell r="G86" t="str">
            <v>Sistema de Esgotos de Morrinhos</v>
          </cell>
          <cell r="H86">
            <v>1211669</v>
          </cell>
          <cell r="J86">
            <v>34304</v>
          </cell>
          <cell r="K86">
            <v>14</v>
          </cell>
          <cell r="L86" t="str">
            <v>-</v>
          </cell>
          <cell r="M86" t="str">
            <v>14º Lugar - Goiás</v>
          </cell>
        </row>
        <row r="87">
          <cell r="A87">
            <v>1993</v>
          </cell>
          <cell r="B87" t="str">
            <v>SE</v>
          </cell>
          <cell r="C87" t="str">
            <v>-</v>
          </cell>
          <cell r="D87" t="str">
            <v>-</v>
          </cell>
          <cell r="E87" t="str">
            <v>ROD</v>
          </cell>
          <cell r="F87" t="str">
            <v>DER-TO</v>
          </cell>
          <cell r="G87" t="str">
            <v>TO-255-BR-153 / Cristalandia - Lote 15</v>
          </cell>
          <cell r="H87">
            <v>993516</v>
          </cell>
          <cell r="J87">
            <v>34335</v>
          </cell>
          <cell r="K87">
            <v>3</v>
          </cell>
          <cell r="L87" t="str">
            <v>-</v>
          </cell>
          <cell r="M87" t="str">
            <v>3º Lugar</v>
          </cell>
        </row>
        <row r="88">
          <cell r="A88">
            <v>1993</v>
          </cell>
          <cell r="B88" t="str">
            <v>SE</v>
          </cell>
          <cell r="C88" t="str">
            <v>-</v>
          </cell>
          <cell r="D88" t="str">
            <v>-</v>
          </cell>
          <cell r="E88" t="str">
            <v>ROD</v>
          </cell>
          <cell r="F88" t="str">
            <v>DER-TO</v>
          </cell>
          <cell r="G88" t="str">
            <v>TO-354-BR-153 / Pium - Lote 16</v>
          </cell>
          <cell r="H88">
            <v>1035394</v>
          </cell>
          <cell r="J88">
            <v>34335</v>
          </cell>
          <cell r="K88">
            <v>3</v>
          </cell>
          <cell r="L88" t="str">
            <v>-</v>
          </cell>
          <cell r="M88" t="str">
            <v>3º Lugar</v>
          </cell>
        </row>
        <row r="89">
          <cell r="A89">
            <v>1993</v>
          </cell>
          <cell r="B89" t="str">
            <v>SE</v>
          </cell>
          <cell r="C89" t="str">
            <v>-</v>
          </cell>
          <cell r="D89" t="str">
            <v>-</v>
          </cell>
          <cell r="E89" t="str">
            <v>ENE</v>
          </cell>
          <cell r="F89" t="str">
            <v>Petrobrás</v>
          </cell>
          <cell r="G89" t="str">
            <v>Base de Combustíveis de Uberlândia</v>
          </cell>
          <cell r="H89">
            <v>1210811</v>
          </cell>
          <cell r="J89">
            <v>34335</v>
          </cell>
          <cell r="K89" t="str">
            <v>-</v>
          </cell>
          <cell r="L89" t="str">
            <v>-</v>
          </cell>
          <cell r="M89" t="str">
            <v>1º Lugar - Encol</v>
          </cell>
        </row>
        <row r="90">
          <cell r="A90">
            <v>1993</v>
          </cell>
          <cell r="B90" t="str">
            <v>SE</v>
          </cell>
          <cell r="C90" t="str">
            <v>-</v>
          </cell>
          <cell r="D90" t="str">
            <v>-</v>
          </cell>
          <cell r="E90" t="str">
            <v>ROD</v>
          </cell>
          <cell r="F90" t="str">
            <v>DER-TO</v>
          </cell>
          <cell r="G90" t="str">
            <v>TO-280-Santo Antonio / Peixe - Lote 12</v>
          </cell>
          <cell r="H90">
            <v>554306</v>
          </cell>
          <cell r="J90">
            <v>34335</v>
          </cell>
          <cell r="K90">
            <v>8</v>
          </cell>
          <cell r="L90" t="str">
            <v>-</v>
          </cell>
          <cell r="M90" t="str">
            <v>8º Lugar</v>
          </cell>
        </row>
        <row r="91">
          <cell r="A91">
            <v>1993</v>
          </cell>
          <cell r="B91" t="str">
            <v>SE</v>
          </cell>
          <cell r="C91" t="str">
            <v>-</v>
          </cell>
          <cell r="D91" t="str">
            <v>-</v>
          </cell>
          <cell r="E91" t="str">
            <v>ENE</v>
          </cell>
          <cell r="F91" t="str">
            <v>Petrobrás</v>
          </cell>
          <cell r="G91" t="str">
            <v>Base de Combustíveis de Goiânia</v>
          </cell>
          <cell r="H91">
            <v>1770614</v>
          </cell>
          <cell r="J91">
            <v>34335</v>
          </cell>
          <cell r="K91" t="str">
            <v>-</v>
          </cell>
          <cell r="L91" t="str">
            <v>-</v>
          </cell>
          <cell r="M91" t="str">
            <v>1º Lugar - Encol</v>
          </cell>
        </row>
        <row r="92">
          <cell r="A92">
            <v>1993</v>
          </cell>
          <cell r="B92" t="str">
            <v>SE</v>
          </cell>
          <cell r="C92" t="str">
            <v>-</v>
          </cell>
          <cell r="D92" t="str">
            <v>-</v>
          </cell>
          <cell r="E92" t="str">
            <v>ROD</v>
          </cell>
          <cell r="F92" t="str">
            <v>DER-TO</v>
          </cell>
          <cell r="G92" t="str">
            <v>TO-280-Santo Antonio / Peixe - Lote17</v>
          </cell>
          <cell r="H92">
            <v>4030676</v>
          </cell>
          <cell r="J92">
            <v>34335</v>
          </cell>
          <cell r="K92">
            <v>3</v>
          </cell>
          <cell r="L92" t="str">
            <v>-</v>
          </cell>
          <cell r="M92" t="str">
            <v>3º Lugar</v>
          </cell>
        </row>
        <row r="93">
          <cell r="A93">
            <v>1993</v>
          </cell>
          <cell r="B93" t="str">
            <v>SE</v>
          </cell>
          <cell r="C93" t="str">
            <v>-</v>
          </cell>
          <cell r="D93" t="str">
            <v>-</v>
          </cell>
          <cell r="E93" t="str">
            <v>ROD</v>
          </cell>
          <cell r="F93" t="str">
            <v>DER-TO</v>
          </cell>
          <cell r="G93" t="str">
            <v>TO-280-Santo Antonio / Peixe - Lote 11</v>
          </cell>
          <cell r="H93">
            <v>349368</v>
          </cell>
          <cell r="J93">
            <v>34335</v>
          </cell>
          <cell r="K93">
            <v>10</v>
          </cell>
          <cell r="L93" t="str">
            <v>-</v>
          </cell>
          <cell r="M93" t="str">
            <v>10º Lugar</v>
          </cell>
        </row>
        <row r="94">
          <cell r="A94">
            <v>1993</v>
          </cell>
          <cell r="B94" t="str">
            <v>SE</v>
          </cell>
          <cell r="C94" t="str">
            <v>-</v>
          </cell>
          <cell r="D94" t="str">
            <v>-</v>
          </cell>
          <cell r="E94" t="str">
            <v>ENE</v>
          </cell>
          <cell r="F94" t="str">
            <v>Petrobrás</v>
          </cell>
          <cell r="G94" t="str">
            <v>Gasoduto Rio de Janeiro / Brasília</v>
          </cell>
          <cell r="H94">
            <v>25234038</v>
          </cell>
          <cell r="J94">
            <v>34335</v>
          </cell>
          <cell r="K94">
            <v>3</v>
          </cell>
          <cell r="L94" t="str">
            <v>-</v>
          </cell>
          <cell r="M94" t="str">
            <v>3º  Lugar - Camargo Correa</v>
          </cell>
        </row>
        <row r="95">
          <cell r="A95">
            <v>1993</v>
          </cell>
          <cell r="B95" t="str">
            <v>SE</v>
          </cell>
          <cell r="C95" t="str">
            <v>-</v>
          </cell>
          <cell r="D95" t="str">
            <v>-</v>
          </cell>
          <cell r="E95" t="str">
            <v>ENE</v>
          </cell>
          <cell r="F95" t="str">
            <v>Petrobrás</v>
          </cell>
          <cell r="G95" t="str">
            <v>Base de Combustíveis de Uberaba</v>
          </cell>
          <cell r="H95">
            <v>691652</v>
          </cell>
          <cell r="J95">
            <v>34335</v>
          </cell>
          <cell r="K95" t="str">
            <v>-</v>
          </cell>
          <cell r="L95" t="str">
            <v>-</v>
          </cell>
          <cell r="M95" t="str">
            <v>1º Lugar - Encol</v>
          </cell>
        </row>
        <row r="96">
          <cell r="A96">
            <v>1993</v>
          </cell>
          <cell r="B96" t="str">
            <v>SE</v>
          </cell>
          <cell r="C96" t="str">
            <v>-</v>
          </cell>
          <cell r="D96" t="str">
            <v>-</v>
          </cell>
          <cell r="E96" t="str">
            <v>SAN</v>
          </cell>
          <cell r="F96" t="str">
            <v>Sudecap</v>
          </cell>
          <cell r="G96" t="str">
            <v>Canalização do Ribeirão Arrudas</v>
          </cell>
          <cell r="H96">
            <v>8739000</v>
          </cell>
          <cell r="J96">
            <v>34394</v>
          </cell>
          <cell r="K96">
            <v>1</v>
          </cell>
          <cell r="L96">
            <v>1</v>
          </cell>
          <cell r="M96" t="str">
            <v>1º Lugar</v>
          </cell>
        </row>
        <row r="97">
          <cell r="A97">
            <v>1993</v>
          </cell>
          <cell r="B97" t="str">
            <v>SE</v>
          </cell>
          <cell r="C97" t="str">
            <v>-</v>
          </cell>
          <cell r="D97" t="str">
            <v>-</v>
          </cell>
          <cell r="E97" t="str">
            <v>SAN</v>
          </cell>
          <cell r="F97" t="str">
            <v>Sudecap</v>
          </cell>
          <cell r="G97" t="str">
            <v>Revestimento do fundo do Canal do Arrudas</v>
          </cell>
          <cell r="H97">
            <v>3281036</v>
          </cell>
          <cell r="J97">
            <v>34394</v>
          </cell>
          <cell r="K97" t="str">
            <v>-</v>
          </cell>
          <cell r="L97" t="str">
            <v>-</v>
          </cell>
          <cell r="M97" t="str">
            <v>1º Lugar - Concic</v>
          </cell>
        </row>
        <row r="98">
          <cell r="A98">
            <v>1993</v>
          </cell>
          <cell r="B98" t="str">
            <v>SE</v>
          </cell>
          <cell r="C98" t="str">
            <v>-</v>
          </cell>
          <cell r="D98" t="str">
            <v>-</v>
          </cell>
          <cell r="E98" t="str">
            <v>COM</v>
          </cell>
          <cell r="F98" t="str">
            <v>Martins</v>
          </cell>
          <cell r="G98" t="str">
            <v>Ampliação do Armazém - Módulos 2,3 e 4</v>
          </cell>
          <cell r="H98">
            <v>2102040</v>
          </cell>
          <cell r="J98">
            <v>34394</v>
          </cell>
          <cell r="K98">
            <v>2</v>
          </cell>
          <cell r="L98" t="str">
            <v>-</v>
          </cell>
          <cell r="M98" t="str">
            <v>2º Lugar - Centro Oeste</v>
          </cell>
        </row>
        <row r="99">
          <cell r="A99">
            <v>1993</v>
          </cell>
          <cell r="B99" t="str">
            <v>SE</v>
          </cell>
          <cell r="C99" t="str">
            <v>-</v>
          </cell>
          <cell r="D99" t="str">
            <v>-</v>
          </cell>
          <cell r="E99" t="str">
            <v>SAN</v>
          </cell>
          <cell r="F99" t="str">
            <v>Sudecap</v>
          </cell>
          <cell r="G99" t="str">
            <v>Revestimento do fundo do Canal do Arrudas</v>
          </cell>
          <cell r="H99">
            <v>4393611</v>
          </cell>
          <cell r="J99">
            <v>34394</v>
          </cell>
          <cell r="K99">
            <v>0</v>
          </cell>
          <cell r="L99" t="str">
            <v>-</v>
          </cell>
          <cell r="M99" t="str">
            <v>Perdemos</v>
          </cell>
        </row>
        <row r="100">
          <cell r="A100">
            <v>1993</v>
          </cell>
          <cell r="B100" t="str">
            <v>SL</v>
          </cell>
          <cell r="C100" t="str">
            <v>-</v>
          </cell>
          <cell r="D100" t="str">
            <v>-</v>
          </cell>
          <cell r="E100" t="str">
            <v>ROD</v>
          </cell>
          <cell r="F100" t="str">
            <v>DER-SC</v>
          </cell>
          <cell r="G100" t="str">
            <v>SC-449-Meleiro / Araranguá</v>
          </cell>
          <cell r="H100">
            <v>6180405</v>
          </cell>
          <cell r="J100">
            <v>34060</v>
          </cell>
          <cell r="K100">
            <v>5</v>
          </cell>
          <cell r="L100" t="str">
            <v>-</v>
          </cell>
          <cell r="M100" t="str">
            <v>5º Lugar</v>
          </cell>
        </row>
        <row r="101">
          <cell r="A101">
            <v>1993</v>
          </cell>
          <cell r="B101" t="str">
            <v>SL</v>
          </cell>
          <cell r="C101" t="str">
            <v>-</v>
          </cell>
          <cell r="D101" t="str">
            <v>-</v>
          </cell>
          <cell r="E101" t="str">
            <v>ENE</v>
          </cell>
          <cell r="F101" t="str">
            <v>Copel</v>
          </cell>
          <cell r="G101" t="str">
            <v>Estrada de Acesso ao Desvio do Rio Jordão</v>
          </cell>
          <cell r="H101">
            <v>473804</v>
          </cell>
          <cell r="J101">
            <v>34060</v>
          </cell>
          <cell r="K101">
            <v>1</v>
          </cell>
          <cell r="L101">
            <v>1</v>
          </cell>
          <cell r="M101" t="str">
            <v>1º Lugar</v>
          </cell>
        </row>
        <row r="102">
          <cell r="A102">
            <v>1993</v>
          </cell>
          <cell r="B102" t="str">
            <v>SL</v>
          </cell>
          <cell r="C102" t="str">
            <v>-</v>
          </cell>
          <cell r="D102" t="str">
            <v>-</v>
          </cell>
          <cell r="E102" t="str">
            <v>ROD</v>
          </cell>
          <cell r="F102" t="str">
            <v>DER-SC</v>
          </cell>
          <cell r="G102" t="str">
            <v>SC-452-Água Doce / Herciliópolis</v>
          </cell>
          <cell r="H102">
            <v>9375058</v>
          </cell>
          <cell r="J102">
            <v>34060</v>
          </cell>
          <cell r="K102">
            <v>2</v>
          </cell>
          <cell r="L102" t="str">
            <v>-</v>
          </cell>
          <cell r="M102" t="str">
            <v>2º Lugar</v>
          </cell>
        </row>
        <row r="103">
          <cell r="A103">
            <v>1993</v>
          </cell>
          <cell r="B103" t="str">
            <v>SL</v>
          </cell>
          <cell r="C103" t="str">
            <v>-</v>
          </cell>
          <cell r="D103" t="str">
            <v>-</v>
          </cell>
          <cell r="E103" t="str">
            <v>ROD</v>
          </cell>
          <cell r="F103" t="str">
            <v>M. Exército</v>
          </cell>
          <cell r="G103" t="str">
            <v>Construção de 3 Pontes na Ferroeste</v>
          </cell>
          <cell r="H103">
            <v>1882194</v>
          </cell>
          <cell r="J103">
            <v>34090</v>
          </cell>
          <cell r="K103">
            <v>3</v>
          </cell>
          <cell r="L103" t="str">
            <v>-</v>
          </cell>
          <cell r="M103" t="str">
            <v>3º Lugar</v>
          </cell>
        </row>
        <row r="104">
          <cell r="A104">
            <v>1993</v>
          </cell>
          <cell r="B104" t="str">
            <v>SL</v>
          </cell>
          <cell r="C104" t="str">
            <v>-</v>
          </cell>
          <cell r="D104" t="str">
            <v>-</v>
          </cell>
          <cell r="E104" t="str">
            <v>JUST</v>
          </cell>
          <cell r="F104" t="str">
            <v>GERS</v>
          </cell>
          <cell r="G104" t="str">
            <v>Prédio do Foro da Comarca de Canoas</v>
          </cell>
          <cell r="H104">
            <v>4349789</v>
          </cell>
          <cell r="J104">
            <v>34121</v>
          </cell>
          <cell r="K104">
            <v>2</v>
          </cell>
          <cell r="L104" t="str">
            <v>-</v>
          </cell>
          <cell r="M104" t="str">
            <v>2º Lugar</v>
          </cell>
        </row>
        <row r="105">
          <cell r="A105">
            <v>1993</v>
          </cell>
          <cell r="B105" t="str">
            <v>SL</v>
          </cell>
          <cell r="C105" t="str">
            <v>-</v>
          </cell>
          <cell r="D105" t="str">
            <v>-</v>
          </cell>
          <cell r="E105" t="str">
            <v>ROD</v>
          </cell>
          <cell r="F105" t="str">
            <v>DER-PR</v>
          </cell>
          <cell r="G105" t="str">
            <v>Viaduto sobre a Manoel Ribas</v>
          </cell>
          <cell r="H105">
            <v>481655</v>
          </cell>
          <cell r="J105">
            <v>34151</v>
          </cell>
          <cell r="K105">
            <v>7</v>
          </cell>
          <cell r="L105" t="str">
            <v>-</v>
          </cell>
          <cell r="M105" t="str">
            <v>7º Lugar</v>
          </cell>
        </row>
        <row r="106">
          <cell r="A106">
            <v>1993</v>
          </cell>
          <cell r="B106" t="str">
            <v>SL</v>
          </cell>
          <cell r="C106" t="str">
            <v>-</v>
          </cell>
          <cell r="D106" t="str">
            <v>-</v>
          </cell>
          <cell r="E106" t="str">
            <v>FERR</v>
          </cell>
          <cell r="F106" t="str">
            <v>M. Exército</v>
          </cell>
          <cell r="G106" t="str">
            <v>Trecho Ferroviário entre Guarapuava e Cascavel</v>
          </cell>
          <cell r="H106">
            <v>2760490</v>
          </cell>
          <cell r="J106">
            <v>34182</v>
          </cell>
          <cell r="K106">
            <v>2</v>
          </cell>
          <cell r="L106" t="str">
            <v>-</v>
          </cell>
          <cell r="M106" t="str">
            <v>2º Lugar</v>
          </cell>
        </row>
        <row r="107">
          <cell r="A107">
            <v>1993</v>
          </cell>
          <cell r="B107" t="str">
            <v>SL</v>
          </cell>
          <cell r="C107" t="str">
            <v>-</v>
          </cell>
          <cell r="D107" t="str">
            <v>-</v>
          </cell>
          <cell r="E107" t="str">
            <v>IND</v>
          </cell>
          <cell r="F107" t="str">
            <v>Batavo</v>
          </cell>
          <cell r="G107" t="str">
            <v>Ampliaçãop da ETE-Unidade Industrial de Castro</v>
          </cell>
          <cell r="H107">
            <v>626000</v>
          </cell>
          <cell r="J107">
            <v>34182</v>
          </cell>
          <cell r="K107">
            <v>3</v>
          </cell>
          <cell r="L107" t="str">
            <v>-</v>
          </cell>
          <cell r="M107" t="str">
            <v>3º Lugar</v>
          </cell>
        </row>
        <row r="108">
          <cell r="A108">
            <v>1993</v>
          </cell>
          <cell r="B108" t="str">
            <v>SL</v>
          </cell>
          <cell r="C108" t="str">
            <v>-</v>
          </cell>
          <cell r="D108" t="str">
            <v>-</v>
          </cell>
          <cell r="E108" t="str">
            <v>FERR</v>
          </cell>
          <cell r="F108" t="str">
            <v>M. Exército</v>
          </cell>
          <cell r="G108" t="str">
            <v>Trecho Ferroviário entre Guarapuava e Cascavel</v>
          </cell>
          <cell r="H108">
            <v>1727590</v>
          </cell>
          <cell r="J108">
            <v>34182</v>
          </cell>
          <cell r="K108" t="str">
            <v>-</v>
          </cell>
          <cell r="L108" t="str">
            <v>-</v>
          </cell>
          <cell r="M108" t="str">
            <v>Revogada</v>
          </cell>
        </row>
        <row r="109">
          <cell r="A109">
            <v>1993</v>
          </cell>
          <cell r="B109" t="str">
            <v>SL</v>
          </cell>
          <cell r="C109" t="str">
            <v>-</v>
          </cell>
          <cell r="D109" t="str">
            <v>-</v>
          </cell>
          <cell r="E109" t="str">
            <v>IND</v>
          </cell>
          <cell r="F109" t="str">
            <v>Brahma</v>
          </cell>
          <cell r="G109" t="str">
            <v>Unidade Industrial de Lajes - SC</v>
          </cell>
          <cell r="H109">
            <v>8028231</v>
          </cell>
          <cell r="J109">
            <v>34243</v>
          </cell>
          <cell r="K109" t="str">
            <v>-</v>
          </cell>
          <cell r="L109" t="str">
            <v>-</v>
          </cell>
          <cell r="M109" t="str">
            <v>Perdemos</v>
          </cell>
        </row>
        <row r="110">
          <cell r="A110">
            <v>1993</v>
          </cell>
          <cell r="B110" t="str">
            <v>SL</v>
          </cell>
          <cell r="C110" t="str">
            <v>-</v>
          </cell>
          <cell r="D110" t="str">
            <v>-</v>
          </cell>
          <cell r="E110" t="str">
            <v>ROD</v>
          </cell>
          <cell r="F110" t="str">
            <v>DNER</v>
          </cell>
          <cell r="G110" t="str">
            <v>BR-116-Entroncamento da BR-290 e BR-386</v>
          </cell>
          <cell r="H110">
            <v>14457490</v>
          </cell>
          <cell r="J110">
            <v>34243</v>
          </cell>
          <cell r="K110" t="str">
            <v>-</v>
          </cell>
          <cell r="L110" t="str">
            <v>-</v>
          </cell>
          <cell r="M110" t="str">
            <v>Perdemos</v>
          </cell>
        </row>
        <row r="111">
          <cell r="A111">
            <v>1993</v>
          </cell>
          <cell r="B111" t="str">
            <v>SL</v>
          </cell>
          <cell r="C111" t="str">
            <v>-</v>
          </cell>
          <cell r="D111" t="str">
            <v>-</v>
          </cell>
          <cell r="E111" t="str">
            <v>IND</v>
          </cell>
          <cell r="F111" t="str">
            <v>Brahma</v>
          </cell>
          <cell r="G111" t="str">
            <v>Unidade Industrial de Prata - Argentina</v>
          </cell>
          <cell r="H111">
            <v>14116222</v>
          </cell>
          <cell r="J111">
            <v>34243</v>
          </cell>
          <cell r="K111">
            <v>2</v>
          </cell>
          <cell r="L111" t="str">
            <v>-</v>
          </cell>
          <cell r="M111" t="str">
            <v>2º Lugar</v>
          </cell>
        </row>
        <row r="112">
          <cell r="A112">
            <v>1993</v>
          </cell>
          <cell r="B112" t="str">
            <v>SL</v>
          </cell>
          <cell r="C112" t="str">
            <v>-</v>
          </cell>
          <cell r="D112" t="str">
            <v>-</v>
          </cell>
          <cell r="E112" t="str">
            <v>ROD</v>
          </cell>
          <cell r="F112" t="str">
            <v>DNER</v>
          </cell>
          <cell r="G112" t="str">
            <v>BR-392-Cerro Largo / Porto Xavier - Lote 1</v>
          </cell>
          <cell r="H112">
            <v>10134328</v>
          </cell>
          <cell r="J112">
            <v>34243</v>
          </cell>
          <cell r="K112">
            <v>0</v>
          </cell>
          <cell r="L112">
            <v>0</v>
          </cell>
          <cell r="M112" t="str">
            <v>1º Lugar</v>
          </cell>
        </row>
        <row r="113">
          <cell r="A113">
            <v>1993</v>
          </cell>
          <cell r="B113" t="str">
            <v>SL</v>
          </cell>
          <cell r="C113" t="str">
            <v>-</v>
          </cell>
          <cell r="D113" t="str">
            <v>-</v>
          </cell>
          <cell r="E113" t="str">
            <v>ROD</v>
          </cell>
          <cell r="F113" t="str">
            <v>DNER</v>
          </cell>
          <cell r="G113" t="str">
            <v>BR-392-Cerro Largo / Porto Xavier - Lote 2</v>
          </cell>
          <cell r="H113">
            <v>7726555</v>
          </cell>
          <cell r="J113">
            <v>34243</v>
          </cell>
          <cell r="K113">
            <v>0</v>
          </cell>
          <cell r="L113">
            <v>0</v>
          </cell>
          <cell r="M113" t="str">
            <v>1º Lugar</v>
          </cell>
        </row>
        <row r="114">
          <cell r="A114">
            <v>1993</v>
          </cell>
          <cell r="B114" t="str">
            <v>SL</v>
          </cell>
          <cell r="C114" t="str">
            <v>-</v>
          </cell>
          <cell r="D114" t="str">
            <v>-</v>
          </cell>
          <cell r="E114" t="str">
            <v>ROD</v>
          </cell>
          <cell r="F114" t="str">
            <v>DER-SC</v>
          </cell>
          <cell r="G114" t="str">
            <v>SC-457-Curitibanos / Rio Correntes</v>
          </cell>
          <cell r="H114">
            <v>6849933</v>
          </cell>
          <cell r="J114">
            <v>34274</v>
          </cell>
          <cell r="K114">
            <v>14</v>
          </cell>
          <cell r="L114" t="str">
            <v>-</v>
          </cell>
          <cell r="M114" t="str">
            <v>14º Lugar - Erco</v>
          </cell>
        </row>
        <row r="115">
          <cell r="A115">
            <v>1993</v>
          </cell>
          <cell r="B115" t="str">
            <v>SL</v>
          </cell>
          <cell r="C115" t="str">
            <v>-</v>
          </cell>
          <cell r="D115" t="str">
            <v>-</v>
          </cell>
          <cell r="E115" t="str">
            <v>ROD</v>
          </cell>
          <cell r="F115" t="str">
            <v>DER-PR</v>
          </cell>
          <cell r="G115" t="str">
            <v>Complexo de Pontes sobre o Rio Paraná/Guaíba</v>
          </cell>
          <cell r="H115">
            <v>16081840</v>
          </cell>
          <cell r="J115">
            <v>34274</v>
          </cell>
          <cell r="K115">
            <v>3</v>
          </cell>
          <cell r="L115" t="str">
            <v>-</v>
          </cell>
          <cell r="M115" t="str">
            <v>3º Lugar</v>
          </cell>
        </row>
        <row r="116">
          <cell r="A116">
            <v>1993</v>
          </cell>
          <cell r="B116" t="str">
            <v>SL</v>
          </cell>
          <cell r="C116" t="str">
            <v>-</v>
          </cell>
          <cell r="D116" t="str">
            <v>-</v>
          </cell>
          <cell r="E116" t="str">
            <v>ROD</v>
          </cell>
          <cell r="F116" t="str">
            <v>DER-SC</v>
          </cell>
          <cell r="G116" t="str">
            <v>SC-457-Rio Correntes / Lebon Régis</v>
          </cell>
          <cell r="H116">
            <v>5482909</v>
          </cell>
          <cell r="J116">
            <v>34274</v>
          </cell>
          <cell r="K116">
            <v>12</v>
          </cell>
          <cell r="L116" t="str">
            <v>-</v>
          </cell>
          <cell r="M116" t="str">
            <v>12º Lugar - Triunfo</v>
          </cell>
        </row>
        <row r="117">
          <cell r="A117">
            <v>1993</v>
          </cell>
          <cell r="B117" t="str">
            <v>SL</v>
          </cell>
          <cell r="C117" t="str">
            <v>-</v>
          </cell>
          <cell r="D117" t="str">
            <v>-</v>
          </cell>
          <cell r="E117" t="str">
            <v>ROD</v>
          </cell>
          <cell r="F117" t="str">
            <v>DER-SC</v>
          </cell>
          <cell r="G117" t="str">
            <v>SC-386-Mondaí / Iporã</v>
          </cell>
          <cell r="H117">
            <v>6303036</v>
          </cell>
          <cell r="J117">
            <v>34274</v>
          </cell>
          <cell r="K117">
            <v>1</v>
          </cell>
          <cell r="L117">
            <v>1</v>
          </cell>
          <cell r="M117" t="str">
            <v>1º Lugar</v>
          </cell>
        </row>
        <row r="118">
          <cell r="A118">
            <v>1993</v>
          </cell>
          <cell r="B118" t="str">
            <v>SL</v>
          </cell>
          <cell r="C118" t="str">
            <v>-</v>
          </cell>
          <cell r="D118" t="str">
            <v>-</v>
          </cell>
          <cell r="E118" t="str">
            <v>ROD</v>
          </cell>
          <cell r="F118" t="str">
            <v>DER-SC</v>
          </cell>
          <cell r="G118" t="str">
            <v>SC-413-Guaramirim / Vila Nova</v>
          </cell>
          <cell r="H118">
            <v>9535491</v>
          </cell>
          <cell r="J118">
            <v>34274</v>
          </cell>
          <cell r="K118">
            <v>4</v>
          </cell>
          <cell r="L118" t="str">
            <v>-</v>
          </cell>
          <cell r="M118" t="str">
            <v>4º Lugar - Engepasa</v>
          </cell>
        </row>
        <row r="119">
          <cell r="A119">
            <v>1993</v>
          </cell>
          <cell r="B119" t="str">
            <v>SL</v>
          </cell>
          <cell r="C119" t="str">
            <v>-</v>
          </cell>
          <cell r="D119" t="str">
            <v>-</v>
          </cell>
          <cell r="E119" t="str">
            <v>ENE</v>
          </cell>
          <cell r="F119" t="str">
            <v>Copel</v>
          </cell>
          <cell r="G119" t="str">
            <v>UH Segredo - Derivação do Rio Jordão</v>
          </cell>
          <cell r="H119">
            <v>36180446</v>
          </cell>
          <cell r="J119">
            <v>34304</v>
          </cell>
          <cell r="K119">
            <v>3</v>
          </cell>
          <cell r="L119" t="str">
            <v>-</v>
          </cell>
          <cell r="M119" t="str">
            <v>3º Lugar - Ivaí</v>
          </cell>
        </row>
        <row r="120">
          <cell r="A120">
            <v>1993</v>
          </cell>
          <cell r="B120" t="str">
            <v>SL</v>
          </cell>
          <cell r="C120" t="str">
            <v>-</v>
          </cell>
          <cell r="D120" t="str">
            <v>-</v>
          </cell>
          <cell r="E120" t="str">
            <v>IND</v>
          </cell>
          <cell r="F120" t="str">
            <v>Brahma</v>
          </cell>
          <cell r="G120" t="str">
            <v>Ampliação do Envasamento da Unidade de Jacareí</v>
          </cell>
          <cell r="H120">
            <v>13486025</v>
          </cell>
          <cell r="J120">
            <v>34335</v>
          </cell>
          <cell r="K120" t="str">
            <v>-</v>
          </cell>
          <cell r="L120" t="str">
            <v>-</v>
          </cell>
          <cell r="M120" t="str">
            <v>Perdemos</v>
          </cell>
        </row>
        <row r="121">
          <cell r="A121">
            <v>1993</v>
          </cell>
          <cell r="B121" t="str">
            <v>SL</v>
          </cell>
          <cell r="C121" t="str">
            <v>-</v>
          </cell>
          <cell r="D121" t="str">
            <v>-</v>
          </cell>
          <cell r="E121" t="str">
            <v>IND</v>
          </cell>
          <cell r="F121" t="str">
            <v>Brahma</v>
          </cell>
          <cell r="G121" t="str">
            <v>Terraplenagem - Fábrica de Agudos</v>
          </cell>
          <cell r="H121">
            <v>530786</v>
          </cell>
          <cell r="J121">
            <v>34366</v>
          </cell>
          <cell r="K121" t="str">
            <v>-</v>
          </cell>
          <cell r="L121" t="str">
            <v>-</v>
          </cell>
          <cell r="M121" t="str">
            <v>Perdemos</v>
          </cell>
        </row>
        <row r="122">
          <cell r="A122">
            <v>1993</v>
          </cell>
          <cell r="B122" t="str">
            <v>SL</v>
          </cell>
          <cell r="C122" t="str">
            <v>-</v>
          </cell>
          <cell r="D122" t="str">
            <v>-</v>
          </cell>
          <cell r="E122" t="str">
            <v>IND</v>
          </cell>
          <cell r="F122" t="str">
            <v>Brahma</v>
          </cell>
          <cell r="G122" t="str">
            <v>Galpão de Envasamento - Fábrica de Agudos</v>
          </cell>
          <cell r="H122">
            <v>5143789</v>
          </cell>
          <cell r="J122">
            <v>34394</v>
          </cell>
          <cell r="K122" t="str">
            <v>-</v>
          </cell>
          <cell r="L122" t="str">
            <v>-</v>
          </cell>
          <cell r="M122" t="str">
            <v>Perdemos</v>
          </cell>
        </row>
        <row r="123">
          <cell r="A123">
            <v>1993</v>
          </cell>
          <cell r="B123" t="str">
            <v>SL</v>
          </cell>
          <cell r="C123" t="str">
            <v>-</v>
          </cell>
          <cell r="D123" t="str">
            <v>-</v>
          </cell>
          <cell r="E123" t="str">
            <v>SAN</v>
          </cell>
          <cell r="F123" t="str">
            <v>PM Maringá</v>
          </cell>
          <cell r="G123" t="str">
            <v>Sistema de Esgoto Sanitário</v>
          </cell>
          <cell r="H123">
            <v>3276800.97</v>
          </cell>
          <cell r="J123">
            <v>34394</v>
          </cell>
          <cell r="K123" t="str">
            <v>-</v>
          </cell>
          <cell r="L123" t="str">
            <v>-</v>
          </cell>
          <cell r="M123" t="str">
            <v>Perdemos</v>
          </cell>
        </row>
        <row r="124">
          <cell r="A124">
            <v>1994</v>
          </cell>
          <cell r="B124" t="str">
            <v>NE</v>
          </cell>
          <cell r="C124" t="str">
            <v>-</v>
          </cell>
          <cell r="D124" t="str">
            <v>-</v>
          </cell>
          <cell r="E124" t="str">
            <v>AER</v>
          </cell>
          <cell r="F124" t="str">
            <v>CISCEA</v>
          </cell>
          <cell r="G124" t="str">
            <v>DPV-DT-Porto Seguro</v>
          </cell>
          <cell r="H124">
            <v>1494731.63</v>
          </cell>
          <cell r="J124">
            <v>34452</v>
          </cell>
          <cell r="K124">
            <v>1</v>
          </cell>
          <cell r="L124">
            <v>1</v>
          </cell>
          <cell r="M124" t="str">
            <v>1º Lugar</v>
          </cell>
        </row>
        <row r="125">
          <cell r="A125">
            <v>1994</v>
          </cell>
          <cell r="B125" t="str">
            <v>NE</v>
          </cell>
          <cell r="C125" t="str">
            <v>-</v>
          </cell>
          <cell r="D125" t="str">
            <v>-</v>
          </cell>
          <cell r="E125" t="str">
            <v>ROD</v>
          </cell>
          <cell r="F125" t="str">
            <v>DER-BA</v>
          </cell>
          <cell r="G125" t="str">
            <v>Corredores da BA - Lote 6</v>
          </cell>
          <cell r="H125">
            <v>2588798.21</v>
          </cell>
          <cell r="J125">
            <v>34455</v>
          </cell>
          <cell r="K125">
            <v>1</v>
          </cell>
          <cell r="L125">
            <v>1</v>
          </cell>
          <cell r="M125" t="str">
            <v>1º Lugar</v>
          </cell>
        </row>
        <row r="126">
          <cell r="A126">
            <v>1994</v>
          </cell>
          <cell r="B126" t="str">
            <v>NE</v>
          </cell>
          <cell r="C126" t="str">
            <v>-</v>
          </cell>
          <cell r="D126" t="str">
            <v>-</v>
          </cell>
          <cell r="E126" t="str">
            <v>ROD</v>
          </cell>
          <cell r="F126" t="str">
            <v>DER-BA</v>
          </cell>
          <cell r="G126" t="str">
            <v>Corredores da BA - Lote 5</v>
          </cell>
          <cell r="H126">
            <v>1730386.86</v>
          </cell>
          <cell r="J126">
            <v>34455</v>
          </cell>
          <cell r="K126">
            <v>1</v>
          </cell>
          <cell r="L126">
            <v>1</v>
          </cell>
          <cell r="M126" t="str">
            <v>1º Lugar</v>
          </cell>
        </row>
        <row r="127">
          <cell r="A127">
            <v>1994</v>
          </cell>
          <cell r="B127" t="str">
            <v>NE</v>
          </cell>
          <cell r="C127" t="str">
            <v>-</v>
          </cell>
          <cell r="D127" t="str">
            <v>-</v>
          </cell>
          <cell r="E127" t="str">
            <v>ROD</v>
          </cell>
          <cell r="F127" t="str">
            <v>DER-BA</v>
          </cell>
          <cell r="G127" t="str">
            <v>Corredores da BA - Lote 7</v>
          </cell>
          <cell r="H127">
            <v>1889106.33</v>
          </cell>
          <cell r="J127">
            <v>34455</v>
          </cell>
          <cell r="K127">
            <v>1</v>
          </cell>
          <cell r="L127">
            <v>1</v>
          </cell>
          <cell r="M127" t="str">
            <v>1º Lugar</v>
          </cell>
        </row>
        <row r="128">
          <cell r="A128">
            <v>1994</v>
          </cell>
          <cell r="B128" t="str">
            <v>NE</v>
          </cell>
          <cell r="C128" t="str">
            <v>-</v>
          </cell>
          <cell r="D128" t="str">
            <v>-</v>
          </cell>
          <cell r="E128" t="str">
            <v>ROD</v>
          </cell>
          <cell r="F128" t="str">
            <v>DER-BA</v>
          </cell>
          <cell r="G128" t="str">
            <v>Corredores da BA - Lote 3</v>
          </cell>
          <cell r="H128">
            <v>2093662.98</v>
          </cell>
          <cell r="J128">
            <v>34455</v>
          </cell>
          <cell r="K128">
            <v>1</v>
          </cell>
          <cell r="L128">
            <v>1</v>
          </cell>
          <cell r="M128" t="str">
            <v>1º Lugar</v>
          </cell>
        </row>
        <row r="129">
          <cell r="A129">
            <v>1994</v>
          </cell>
          <cell r="B129" t="str">
            <v>NE</v>
          </cell>
          <cell r="C129" t="str">
            <v>-</v>
          </cell>
          <cell r="D129" t="str">
            <v>-</v>
          </cell>
          <cell r="E129" t="str">
            <v>ROD</v>
          </cell>
          <cell r="F129" t="str">
            <v>DER-BA</v>
          </cell>
          <cell r="G129" t="str">
            <v>Corredores da BA - Lote 4</v>
          </cell>
          <cell r="H129">
            <v>2354972.17</v>
          </cell>
          <cell r="J129">
            <v>34455</v>
          </cell>
          <cell r="K129">
            <v>1</v>
          </cell>
          <cell r="L129">
            <v>1</v>
          </cell>
          <cell r="M129" t="str">
            <v>1º Lugar</v>
          </cell>
        </row>
        <row r="130">
          <cell r="A130">
            <v>1994</v>
          </cell>
          <cell r="B130" t="str">
            <v>NE</v>
          </cell>
          <cell r="C130" t="str">
            <v>-</v>
          </cell>
          <cell r="D130" t="str">
            <v>-</v>
          </cell>
          <cell r="E130" t="str">
            <v>ROD</v>
          </cell>
          <cell r="F130" t="str">
            <v>DER-BA</v>
          </cell>
          <cell r="G130" t="str">
            <v>Corredores da BA - Lote 8</v>
          </cell>
          <cell r="H130">
            <v>1875256.27</v>
          </cell>
          <cell r="J130">
            <v>34455</v>
          </cell>
          <cell r="K130">
            <v>0</v>
          </cell>
          <cell r="L130">
            <v>0</v>
          </cell>
          <cell r="M130" t="str">
            <v>Perdemos</v>
          </cell>
        </row>
        <row r="131">
          <cell r="A131">
            <v>1994</v>
          </cell>
          <cell r="B131" t="str">
            <v>NE</v>
          </cell>
          <cell r="C131" t="str">
            <v>-</v>
          </cell>
          <cell r="D131" t="str">
            <v>-</v>
          </cell>
          <cell r="E131" t="str">
            <v>ROD</v>
          </cell>
          <cell r="F131" t="str">
            <v>DER-BA</v>
          </cell>
          <cell r="G131" t="str">
            <v>Corredores da BA - Lote 9</v>
          </cell>
          <cell r="H131">
            <v>2422257.75</v>
          </cell>
          <cell r="J131">
            <v>34455</v>
          </cell>
          <cell r="K131">
            <v>0</v>
          </cell>
          <cell r="L131">
            <v>0</v>
          </cell>
          <cell r="M131" t="str">
            <v>Perdemos</v>
          </cell>
        </row>
        <row r="132">
          <cell r="A132">
            <v>1994</v>
          </cell>
          <cell r="B132" t="str">
            <v>NE</v>
          </cell>
          <cell r="C132" t="str">
            <v>-</v>
          </cell>
          <cell r="D132" t="str">
            <v>-</v>
          </cell>
          <cell r="E132" t="str">
            <v>ROD</v>
          </cell>
          <cell r="F132" t="str">
            <v>DER-BA</v>
          </cell>
          <cell r="G132" t="str">
            <v>Corredores da BA - Lote 1</v>
          </cell>
          <cell r="H132">
            <v>2638847.67</v>
          </cell>
          <cell r="J132">
            <v>34455</v>
          </cell>
          <cell r="K132">
            <v>1</v>
          </cell>
          <cell r="L132">
            <v>1</v>
          </cell>
          <cell r="M132" t="str">
            <v>1º Lugar</v>
          </cell>
        </row>
        <row r="133">
          <cell r="A133">
            <v>1994</v>
          </cell>
          <cell r="B133" t="str">
            <v>NE</v>
          </cell>
          <cell r="C133" t="str">
            <v>-</v>
          </cell>
          <cell r="D133" t="str">
            <v>-</v>
          </cell>
          <cell r="E133" t="str">
            <v>ROD</v>
          </cell>
          <cell r="F133" t="str">
            <v>DER-BA</v>
          </cell>
          <cell r="G133" t="str">
            <v>Corredores da BA - Lote 10</v>
          </cell>
          <cell r="H133">
            <v>3329989.44</v>
          </cell>
          <cell r="J133">
            <v>34455</v>
          </cell>
          <cell r="K133">
            <v>2</v>
          </cell>
          <cell r="L133">
            <v>0</v>
          </cell>
          <cell r="M133" t="str">
            <v>2º Lugar</v>
          </cell>
        </row>
        <row r="134">
          <cell r="A134">
            <v>1994</v>
          </cell>
          <cell r="B134" t="str">
            <v>NE</v>
          </cell>
          <cell r="C134" t="str">
            <v>-</v>
          </cell>
          <cell r="D134" t="str">
            <v>-</v>
          </cell>
          <cell r="E134" t="str">
            <v>ROD</v>
          </cell>
          <cell r="F134" t="str">
            <v>DER-BA</v>
          </cell>
          <cell r="G134" t="str">
            <v>Corredores da BA - Lote 2</v>
          </cell>
          <cell r="H134">
            <v>3447574.73</v>
          </cell>
          <cell r="J134">
            <v>34455</v>
          </cell>
          <cell r="K134">
            <v>1</v>
          </cell>
          <cell r="L134">
            <v>1</v>
          </cell>
          <cell r="M134" t="str">
            <v>1º Lugar</v>
          </cell>
        </row>
        <row r="135">
          <cell r="A135">
            <v>1994</v>
          </cell>
          <cell r="B135" t="str">
            <v>NE</v>
          </cell>
          <cell r="C135" t="str">
            <v>-</v>
          </cell>
          <cell r="D135" t="str">
            <v>-</v>
          </cell>
          <cell r="E135" t="str">
            <v>AER</v>
          </cell>
          <cell r="F135" t="str">
            <v>Infraero</v>
          </cell>
          <cell r="G135" t="str">
            <v>Aeroporto de Campo Grande</v>
          </cell>
          <cell r="H135">
            <v>1030164.18</v>
          </cell>
          <cell r="J135">
            <v>34458</v>
          </cell>
          <cell r="K135">
            <v>6</v>
          </cell>
          <cell r="L135">
            <v>0</v>
          </cell>
          <cell r="M135" t="str">
            <v>6º Lugar</v>
          </cell>
        </row>
        <row r="136">
          <cell r="A136">
            <v>1994</v>
          </cell>
          <cell r="B136" t="str">
            <v>NE</v>
          </cell>
          <cell r="C136" t="str">
            <v>-</v>
          </cell>
          <cell r="D136" t="str">
            <v>-</v>
          </cell>
          <cell r="E136" t="str">
            <v>AER</v>
          </cell>
          <cell r="F136" t="str">
            <v>GICLA</v>
          </cell>
          <cell r="G136" t="str">
            <v>Conclusão do Prédio de Carga Útil</v>
          </cell>
          <cell r="H136">
            <v>394270.36</v>
          </cell>
          <cell r="J136">
            <v>34464</v>
          </cell>
          <cell r="K136">
            <v>1</v>
          </cell>
          <cell r="L136">
            <v>1</v>
          </cell>
          <cell r="M136" t="str">
            <v>1º Lugar</v>
          </cell>
        </row>
        <row r="137">
          <cell r="A137">
            <v>1994</v>
          </cell>
          <cell r="B137" t="str">
            <v>NE</v>
          </cell>
          <cell r="C137" t="str">
            <v>-</v>
          </cell>
          <cell r="D137" t="str">
            <v>-</v>
          </cell>
          <cell r="E137" t="str">
            <v>AER</v>
          </cell>
          <cell r="F137" t="str">
            <v>GICLA</v>
          </cell>
          <cell r="G137" t="str">
            <v>Infra-estrutura do Prédio de Carga Útil</v>
          </cell>
          <cell r="H137">
            <v>114795.52</v>
          </cell>
          <cell r="J137">
            <v>34464</v>
          </cell>
          <cell r="K137">
            <v>1</v>
          </cell>
          <cell r="L137">
            <v>1</v>
          </cell>
          <cell r="M137" t="str">
            <v>1º Lugar</v>
          </cell>
        </row>
        <row r="138">
          <cell r="A138">
            <v>1994</v>
          </cell>
          <cell r="B138" t="str">
            <v>NE</v>
          </cell>
          <cell r="C138" t="str">
            <v>-</v>
          </cell>
          <cell r="D138" t="str">
            <v>-</v>
          </cell>
          <cell r="E138" t="str">
            <v>AER</v>
          </cell>
          <cell r="F138" t="str">
            <v>GICLA</v>
          </cell>
          <cell r="G138" t="str">
            <v>Construção de Bases para NASA</v>
          </cell>
          <cell r="H138">
            <v>114870.93</v>
          </cell>
          <cell r="J138">
            <v>34484</v>
          </cell>
          <cell r="K138">
            <v>1</v>
          </cell>
          <cell r="L138">
            <v>1</v>
          </cell>
          <cell r="M138" t="str">
            <v>1º Lugar</v>
          </cell>
        </row>
        <row r="139">
          <cell r="A139">
            <v>1994</v>
          </cell>
          <cell r="B139" t="str">
            <v>NE</v>
          </cell>
          <cell r="C139" t="str">
            <v>-</v>
          </cell>
          <cell r="D139" t="str">
            <v>-</v>
          </cell>
          <cell r="E139" t="str">
            <v>SAN</v>
          </cell>
          <cell r="F139" t="str">
            <v>CAESB</v>
          </cell>
          <cell r="G139" t="str">
            <v>ETE-Samambaia</v>
          </cell>
          <cell r="H139">
            <v>5241006.68</v>
          </cell>
          <cell r="J139">
            <v>34485</v>
          </cell>
          <cell r="K139">
            <v>5</v>
          </cell>
          <cell r="L139">
            <v>0</v>
          </cell>
          <cell r="M139" t="str">
            <v>5º Lugar</v>
          </cell>
        </row>
        <row r="140">
          <cell r="A140">
            <v>1994</v>
          </cell>
          <cell r="B140" t="str">
            <v>NE</v>
          </cell>
          <cell r="C140" t="str">
            <v>-</v>
          </cell>
          <cell r="D140" t="str">
            <v>-</v>
          </cell>
          <cell r="E140" t="str">
            <v>ENE</v>
          </cell>
          <cell r="F140" t="str">
            <v>Petrobrás</v>
          </cell>
          <cell r="G140" t="str">
            <v>Bases de Tanques em Brasília</v>
          </cell>
          <cell r="H140">
            <v>2641448.2200000002</v>
          </cell>
          <cell r="J140">
            <v>34496</v>
          </cell>
          <cell r="K140">
            <v>2</v>
          </cell>
          <cell r="L140">
            <v>0</v>
          </cell>
          <cell r="M140" t="str">
            <v>2º Lugar</v>
          </cell>
        </row>
        <row r="141">
          <cell r="A141">
            <v>1994</v>
          </cell>
          <cell r="B141" t="str">
            <v>NE</v>
          </cell>
          <cell r="C141" t="str">
            <v>-</v>
          </cell>
          <cell r="D141" t="str">
            <v>-</v>
          </cell>
          <cell r="E141" t="str">
            <v>ENE</v>
          </cell>
          <cell r="F141" t="str">
            <v>Petrobrás</v>
          </cell>
          <cell r="G141" t="str">
            <v>Petrobrás U-75 e 76 - Mataripe</v>
          </cell>
          <cell r="H141">
            <v>3784832.4</v>
          </cell>
          <cell r="J141">
            <v>34506</v>
          </cell>
          <cell r="K141" t="str">
            <v>-</v>
          </cell>
          <cell r="L141">
            <v>0</v>
          </cell>
          <cell r="M141" t="str">
            <v>Cancelada</v>
          </cell>
        </row>
        <row r="142">
          <cell r="A142">
            <v>1994</v>
          </cell>
          <cell r="B142" t="str">
            <v>NE</v>
          </cell>
          <cell r="C142" t="str">
            <v>-</v>
          </cell>
          <cell r="D142" t="str">
            <v>-</v>
          </cell>
          <cell r="E142" t="str">
            <v>AER</v>
          </cell>
          <cell r="F142" t="str">
            <v>CTA</v>
          </cell>
          <cell r="G142" t="str">
            <v>Plataforma de Lançamento do VLS-Alcântara</v>
          </cell>
          <cell r="H142">
            <v>1885484.13</v>
          </cell>
          <cell r="J142">
            <v>34541</v>
          </cell>
          <cell r="K142">
            <v>1</v>
          </cell>
          <cell r="L142">
            <v>1</v>
          </cell>
          <cell r="M142" t="str">
            <v>1º Lugar</v>
          </cell>
        </row>
        <row r="143">
          <cell r="A143">
            <v>1994</v>
          </cell>
          <cell r="B143" t="str">
            <v>NE</v>
          </cell>
          <cell r="C143" t="str">
            <v>-</v>
          </cell>
          <cell r="D143" t="str">
            <v>-</v>
          </cell>
          <cell r="E143" t="str">
            <v>ENE</v>
          </cell>
          <cell r="F143" t="str">
            <v>Petrobrás</v>
          </cell>
          <cell r="G143" t="str">
            <v>Petrobrás U-73 - Mataripe</v>
          </cell>
          <cell r="H143">
            <v>13327354.640000001</v>
          </cell>
          <cell r="J143">
            <v>34600</v>
          </cell>
          <cell r="K143">
            <v>7</v>
          </cell>
          <cell r="L143">
            <v>0</v>
          </cell>
          <cell r="M143" t="str">
            <v>7º Lugar</v>
          </cell>
        </row>
        <row r="144">
          <cell r="A144">
            <v>1994</v>
          </cell>
          <cell r="B144" t="str">
            <v>NE</v>
          </cell>
          <cell r="C144" t="str">
            <v>-</v>
          </cell>
          <cell r="D144" t="str">
            <v>-</v>
          </cell>
          <cell r="E144" t="str">
            <v>ENE</v>
          </cell>
          <cell r="F144" t="str">
            <v>Petrobrás</v>
          </cell>
          <cell r="G144" t="str">
            <v>Petrobrás U-75 e 76 - Mataripe</v>
          </cell>
          <cell r="H144">
            <v>7434889.7999999998</v>
          </cell>
          <cell r="J144">
            <v>34621</v>
          </cell>
          <cell r="K144">
            <v>12</v>
          </cell>
          <cell r="L144">
            <v>0</v>
          </cell>
          <cell r="M144" t="str">
            <v>12º Lugar</v>
          </cell>
        </row>
        <row r="145">
          <cell r="A145">
            <v>1994</v>
          </cell>
          <cell r="B145" t="str">
            <v>NE</v>
          </cell>
          <cell r="C145" t="str">
            <v>-</v>
          </cell>
          <cell r="D145" t="str">
            <v>-</v>
          </cell>
          <cell r="E145" t="str">
            <v>AER</v>
          </cell>
          <cell r="F145" t="str">
            <v>Infraero</v>
          </cell>
          <cell r="G145" t="str">
            <v>Aeroporto de São Luís</v>
          </cell>
          <cell r="H145">
            <v>5709689.75</v>
          </cell>
          <cell r="J145">
            <v>34649</v>
          </cell>
          <cell r="K145">
            <v>18</v>
          </cell>
          <cell r="L145">
            <v>0</v>
          </cell>
          <cell r="M145" t="str">
            <v>18º Lugar</v>
          </cell>
        </row>
        <row r="146">
          <cell r="A146">
            <v>1994</v>
          </cell>
          <cell r="B146" t="str">
            <v>NE</v>
          </cell>
          <cell r="C146" t="str">
            <v>-</v>
          </cell>
          <cell r="D146" t="str">
            <v>-</v>
          </cell>
          <cell r="E146" t="str">
            <v>AER</v>
          </cell>
          <cell r="F146" t="str">
            <v>GICLA</v>
          </cell>
          <cell r="G146" t="str">
            <v>Serviços de Capa Selante</v>
          </cell>
          <cell r="H146">
            <v>4861.22</v>
          </cell>
          <cell r="J146">
            <v>34669</v>
          </cell>
          <cell r="K146">
            <v>1</v>
          </cell>
          <cell r="L146">
            <v>1</v>
          </cell>
          <cell r="M146" t="str">
            <v>1º Lugar</v>
          </cell>
        </row>
        <row r="147">
          <cell r="A147">
            <v>1994</v>
          </cell>
          <cell r="B147" t="str">
            <v>NE</v>
          </cell>
          <cell r="C147" t="str">
            <v>-</v>
          </cell>
          <cell r="D147" t="str">
            <v>-</v>
          </cell>
          <cell r="E147" t="str">
            <v>SAN</v>
          </cell>
          <cell r="F147" t="str">
            <v>CAERN</v>
          </cell>
          <cell r="G147" t="str">
            <v>Açude de Umari</v>
          </cell>
          <cell r="H147">
            <v>19901465.239999998</v>
          </cell>
          <cell r="J147">
            <v>34691</v>
          </cell>
          <cell r="K147">
            <v>7</v>
          </cell>
          <cell r="L147">
            <v>0</v>
          </cell>
          <cell r="M147" t="str">
            <v>7º Lugar</v>
          </cell>
        </row>
        <row r="148">
          <cell r="A148">
            <v>1994</v>
          </cell>
          <cell r="B148" t="str">
            <v>NE</v>
          </cell>
          <cell r="C148" t="str">
            <v>-</v>
          </cell>
          <cell r="D148" t="str">
            <v>-</v>
          </cell>
          <cell r="E148" t="str">
            <v>IND</v>
          </cell>
          <cell r="F148" t="str">
            <v>Tibrás</v>
          </cell>
          <cell r="G148" t="str">
            <v>Serviços Diversos deObras Civis</v>
          </cell>
          <cell r="H148">
            <v>797823.99</v>
          </cell>
          <cell r="J148">
            <v>34778</v>
          </cell>
          <cell r="K148" t="str">
            <v>-</v>
          </cell>
          <cell r="L148">
            <v>0</v>
          </cell>
          <cell r="M148" t="str">
            <v>Perdemos</v>
          </cell>
        </row>
        <row r="149">
          <cell r="A149">
            <v>1994</v>
          </cell>
          <cell r="B149" t="str">
            <v>SE</v>
          </cell>
          <cell r="C149" t="str">
            <v>-</v>
          </cell>
          <cell r="D149" t="str">
            <v>-</v>
          </cell>
          <cell r="E149" t="str">
            <v>IND</v>
          </cell>
          <cell r="F149" t="str">
            <v>Cenibra</v>
          </cell>
          <cell r="G149" t="str">
            <v>Montagem Eletro-mecânica em Belo Oriente</v>
          </cell>
          <cell r="H149">
            <v>10977955.789999999</v>
          </cell>
          <cell r="J149">
            <v>34435</v>
          </cell>
          <cell r="K149" t="str">
            <v>-</v>
          </cell>
          <cell r="L149">
            <v>0</v>
          </cell>
          <cell r="M149" t="str">
            <v>Perdemos</v>
          </cell>
        </row>
        <row r="150">
          <cell r="A150">
            <v>1994</v>
          </cell>
          <cell r="B150" t="str">
            <v>SE</v>
          </cell>
          <cell r="C150" t="str">
            <v>-</v>
          </cell>
          <cell r="D150" t="str">
            <v>-</v>
          </cell>
          <cell r="E150" t="str">
            <v>ENE</v>
          </cell>
          <cell r="F150" t="str">
            <v>CFL</v>
          </cell>
          <cell r="G150" t="str">
            <v>Complementação UHD Neblina III</v>
          </cell>
          <cell r="H150">
            <v>1362186.45</v>
          </cell>
          <cell r="J150">
            <v>34464</v>
          </cell>
          <cell r="K150" t="str">
            <v>-</v>
          </cell>
          <cell r="L150">
            <v>0</v>
          </cell>
          <cell r="M150" t="str">
            <v>1º Lugar - EMPA / Montec</v>
          </cell>
        </row>
        <row r="151">
          <cell r="A151">
            <v>1994</v>
          </cell>
          <cell r="B151" t="str">
            <v>SE</v>
          </cell>
          <cell r="C151" t="str">
            <v>-</v>
          </cell>
          <cell r="D151" t="str">
            <v>-</v>
          </cell>
          <cell r="E151" t="str">
            <v>ENE</v>
          </cell>
          <cell r="F151" t="str">
            <v>CFL</v>
          </cell>
          <cell r="G151" t="str">
            <v>Otimização UHD Cel Domiciano - Muriaé</v>
          </cell>
          <cell r="H151">
            <v>1783696.73</v>
          </cell>
          <cell r="J151">
            <v>34464</v>
          </cell>
          <cell r="K151" t="str">
            <v>-</v>
          </cell>
          <cell r="L151">
            <v>0</v>
          </cell>
          <cell r="M151" t="str">
            <v>1º Lugar - EMPA / Montec</v>
          </cell>
        </row>
        <row r="152">
          <cell r="A152">
            <v>1994</v>
          </cell>
          <cell r="B152" t="str">
            <v>SE</v>
          </cell>
          <cell r="C152" t="str">
            <v>-</v>
          </cell>
          <cell r="D152" t="str">
            <v>-</v>
          </cell>
          <cell r="E152" t="str">
            <v>IND</v>
          </cell>
          <cell r="F152" t="str">
            <v>Souza Cruz</v>
          </cell>
          <cell r="G152" t="str">
            <v>Manutenção Predial em Uberlândia</v>
          </cell>
          <cell r="H152">
            <v>50642</v>
          </cell>
          <cell r="J152">
            <v>34470</v>
          </cell>
          <cell r="K152" t="str">
            <v>-</v>
          </cell>
          <cell r="L152">
            <v>0</v>
          </cell>
          <cell r="M152" t="str">
            <v>Perdemos - Valor Mensal</v>
          </cell>
        </row>
        <row r="153">
          <cell r="A153">
            <v>1994</v>
          </cell>
          <cell r="B153" t="str">
            <v>SE</v>
          </cell>
          <cell r="C153" t="str">
            <v>-</v>
          </cell>
          <cell r="D153" t="str">
            <v>-</v>
          </cell>
          <cell r="E153" t="str">
            <v>URB</v>
          </cell>
          <cell r="F153" t="str">
            <v>PM Serra</v>
          </cell>
          <cell r="G153" t="str">
            <v>Drenagem e Pavimentação de Vias Municipais</v>
          </cell>
          <cell r="H153">
            <v>4051168.54</v>
          </cell>
          <cell r="J153">
            <v>34477</v>
          </cell>
          <cell r="K153" t="str">
            <v>-</v>
          </cell>
          <cell r="L153">
            <v>0</v>
          </cell>
          <cell r="M153" t="str">
            <v>Não entregue</v>
          </cell>
        </row>
        <row r="154">
          <cell r="A154">
            <v>1994</v>
          </cell>
          <cell r="B154" t="str">
            <v>SE</v>
          </cell>
          <cell r="C154" t="str">
            <v>-</v>
          </cell>
          <cell r="D154" t="str">
            <v>-</v>
          </cell>
          <cell r="E154" t="str">
            <v>MIN</v>
          </cell>
          <cell r="F154" t="str">
            <v>CVRD</v>
          </cell>
          <cell r="G154" t="str">
            <v>Minério de Ferro de S.G. do Rio Abaixo</v>
          </cell>
          <cell r="H154">
            <v>42647934</v>
          </cell>
          <cell r="J154">
            <v>34493</v>
          </cell>
          <cell r="K154">
            <v>18</v>
          </cell>
          <cell r="L154">
            <v>0</v>
          </cell>
          <cell r="M154" t="str">
            <v>18º Lugar-Road</v>
          </cell>
        </row>
        <row r="155">
          <cell r="A155">
            <v>1994</v>
          </cell>
          <cell r="B155" t="str">
            <v>SE</v>
          </cell>
          <cell r="C155" t="str">
            <v>-</v>
          </cell>
          <cell r="D155" t="str">
            <v>-</v>
          </cell>
          <cell r="E155" t="str">
            <v>ENE</v>
          </cell>
          <cell r="F155" t="str">
            <v>Petrobrás</v>
          </cell>
          <cell r="G155" t="str">
            <v xml:space="preserve">GASDUC III-Gasoduto </v>
          </cell>
          <cell r="H155">
            <v>4829609.72</v>
          </cell>
          <cell r="J155">
            <v>34496</v>
          </cell>
          <cell r="K155">
            <v>3</v>
          </cell>
          <cell r="L155">
            <v>0</v>
          </cell>
          <cell r="M155" t="str">
            <v>3º Lugar - Mendes Júnior</v>
          </cell>
        </row>
        <row r="156">
          <cell r="A156">
            <v>1994</v>
          </cell>
          <cell r="B156" t="str">
            <v>SE</v>
          </cell>
          <cell r="C156" t="str">
            <v>-</v>
          </cell>
          <cell r="D156" t="str">
            <v>-</v>
          </cell>
          <cell r="E156" t="str">
            <v>DIV</v>
          </cell>
          <cell r="F156" t="str">
            <v>Telemig</v>
          </cell>
          <cell r="G156" t="str">
            <v>Centro de Treinamento de Juiz de Fora</v>
          </cell>
          <cell r="H156">
            <v>2872163</v>
          </cell>
          <cell r="J156">
            <v>34498</v>
          </cell>
          <cell r="K156">
            <v>14</v>
          </cell>
          <cell r="L156">
            <v>0</v>
          </cell>
          <cell r="M156" t="str">
            <v>14º Lugar-EMEC</v>
          </cell>
        </row>
        <row r="157">
          <cell r="A157">
            <v>1994</v>
          </cell>
          <cell r="B157" t="str">
            <v>SE</v>
          </cell>
          <cell r="C157" t="str">
            <v>-</v>
          </cell>
          <cell r="D157" t="str">
            <v>-</v>
          </cell>
          <cell r="E157" t="str">
            <v>URB</v>
          </cell>
          <cell r="F157" t="str">
            <v>PM Juiz de Fora</v>
          </cell>
          <cell r="G157" t="str">
            <v>Obras Viárias da Avenida Independência</v>
          </cell>
          <cell r="H157">
            <v>1756230.49</v>
          </cell>
          <cell r="J157">
            <v>34499</v>
          </cell>
          <cell r="K157" t="str">
            <v>-</v>
          </cell>
          <cell r="L157">
            <v>0</v>
          </cell>
          <cell r="M157" t="str">
            <v>Não entregue</v>
          </cell>
        </row>
        <row r="158">
          <cell r="A158">
            <v>1994</v>
          </cell>
          <cell r="B158" t="str">
            <v>SE</v>
          </cell>
          <cell r="C158" t="str">
            <v>-</v>
          </cell>
          <cell r="D158" t="str">
            <v>-</v>
          </cell>
          <cell r="E158" t="str">
            <v>ROD</v>
          </cell>
          <cell r="F158" t="str">
            <v>PM Juiz de Fora</v>
          </cell>
          <cell r="G158" t="str">
            <v>Acesso Norte-Trevo do Rotary</v>
          </cell>
          <cell r="H158">
            <v>5084176.03</v>
          </cell>
          <cell r="J158">
            <v>34506</v>
          </cell>
          <cell r="K158">
            <v>9</v>
          </cell>
          <cell r="L158">
            <v>0</v>
          </cell>
          <cell r="M158" t="str">
            <v>9º Lugar-U.E.M.</v>
          </cell>
        </row>
        <row r="159">
          <cell r="A159">
            <v>1994</v>
          </cell>
          <cell r="B159" t="str">
            <v>SE</v>
          </cell>
          <cell r="C159" t="str">
            <v>-</v>
          </cell>
          <cell r="D159" t="str">
            <v>-</v>
          </cell>
          <cell r="E159" t="str">
            <v>ROD</v>
          </cell>
          <cell r="F159" t="str">
            <v>GET</v>
          </cell>
          <cell r="G159" t="str">
            <v>TO-020-Palmas / Aparecida do Rio Negro</v>
          </cell>
          <cell r="H159">
            <v>9595388.5600000005</v>
          </cell>
          <cell r="J159">
            <v>34515</v>
          </cell>
          <cell r="K159">
            <v>1</v>
          </cell>
          <cell r="L159">
            <v>1</v>
          </cell>
          <cell r="M159" t="str">
            <v>1º Lugar</v>
          </cell>
        </row>
        <row r="160">
          <cell r="A160">
            <v>1994</v>
          </cell>
          <cell r="B160" t="str">
            <v>SE</v>
          </cell>
          <cell r="C160" t="str">
            <v>-</v>
          </cell>
          <cell r="D160" t="str">
            <v>-</v>
          </cell>
          <cell r="E160" t="str">
            <v>SAN</v>
          </cell>
          <cell r="F160" t="str">
            <v>Cesan</v>
          </cell>
          <cell r="G160" t="str">
            <v>Sistema de Esgotamento da Bacia B-4</v>
          </cell>
          <cell r="H160">
            <v>5220631</v>
          </cell>
          <cell r="J160">
            <v>34521</v>
          </cell>
          <cell r="K160">
            <v>16</v>
          </cell>
          <cell r="L160">
            <v>0</v>
          </cell>
          <cell r="M160" t="str">
            <v>16º Lugar-Carioca Engª</v>
          </cell>
        </row>
        <row r="161">
          <cell r="A161">
            <v>1994</v>
          </cell>
          <cell r="B161" t="str">
            <v>SE</v>
          </cell>
          <cell r="C161" t="str">
            <v>-</v>
          </cell>
          <cell r="D161" t="str">
            <v>-</v>
          </cell>
          <cell r="E161" t="str">
            <v>SAN</v>
          </cell>
          <cell r="F161" t="str">
            <v>Cesan</v>
          </cell>
          <cell r="G161" t="str">
            <v>Sistema de Esgotamento da Bacia B-13</v>
          </cell>
          <cell r="H161">
            <v>11208864.35</v>
          </cell>
          <cell r="J161">
            <v>34522</v>
          </cell>
          <cell r="K161">
            <v>16</v>
          </cell>
          <cell r="L161">
            <v>0</v>
          </cell>
          <cell r="M161" t="str">
            <v>16º Lugar-Carioca Engª</v>
          </cell>
        </row>
        <row r="162">
          <cell r="A162">
            <v>1994</v>
          </cell>
          <cell r="B162" t="str">
            <v>SE</v>
          </cell>
          <cell r="C162" t="str">
            <v>-</v>
          </cell>
          <cell r="D162" t="str">
            <v>-</v>
          </cell>
          <cell r="E162" t="str">
            <v>SAN</v>
          </cell>
          <cell r="F162" t="str">
            <v>Cesan</v>
          </cell>
          <cell r="G162" t="str">
            <v>Sistema de Esgoto da Praia do Morro</v>
          </cell>
          <cell r="H162">
            <v>4351704.62</v>
          </cell>
          <cell r="J162">
            <v>34523</v>
          </cell>
          <cell r="K162">
            <v>13</v>
          </cell>
          <cell r="L162">
            <v>0</v>
          </cell>
          <cell r="M162" t="str">
            <v>13º Lugar-Carioca Engª</v>
          </cell>
        </row>
        <row r="163">
          <cell r="A163">
            <v>1994</v>
          </cell>
          <cell r="B163" t="str">
            <v>SE</v>
          </cell>
          <cell r="C163" t="str">
            <v>-</v>
          </cell>
          <cell r="D163" t="str">
            <v>-</v>
          </cell>
          <cell r="E163" t="str">
            <v>HAB</v>
          </cell>
          <cell r="F163" t="str">
            <v>PM Palmas</v>
          </cell>
          <cell r="G163" t="str">
            <v>Casa em Palmas</v>
          </cell>
          <cell r="H163">
            <v>6846527.4199999999</v>
          </cell>
          <cell r="J163">
            <v>34561</v>
          </cell>
          <cell r="K163" t="str">
            <v>-</v>
          </cell>
          <cell r="L163">
            <v>0</v>
          </cell>
          <cell r="M163" t="str">
            <v>Perdemos</v>
          </cell>
        </row>
        <row r="164">
          <cell r="A164">
            <v>1994</v>
          </cell>
          <cell r="B164" t="str">
            <v>SE</v>
          </cell>
          <cell r="C164" t="str">
            <v>-</v>
          </cell>
          <cell r="D164" t="str">
            <v>-</v>
          </cell>
          <cell r="E164" t="str">
            <v>HAB</v>
          </cell>
          <cell r="F164" t="str">
            <v>Conterra</v>
          </cell>
          <cell r="G164" t="str">
            <v>Protech-316 Casas Populares em Contagem</v>
          </cell>
          <cell r="H164">
            <v>2124862.2000000002</v>
          </cell>
          <cell r="J164">
            <v>34562</v>
          </cell>
          <cell r="K164">
            <v>3</v>
          </cell>
          <cell r="L164">
            <v>0</v>
          </cell>
          <cell r="M164" t="str">
            <v>3º Lugar-Coneme</v>
          </cell>
        </row>
        <row r="165">
          <cell r="A165">
            <v>1994</v>
          </cell>
          <cell r="B165" t="str">
            <v>SE</v>
          </cell>
          <cell r="C165" t="str">
            <v>-</v>
          </cell>
          <cell r="D165" t="str">
            <v>-</v>
          </cell>
          <cell r="E165" t="str">
            <v>JUST</v>
          </cell>
          <cell r="F165" t="str">
            <v>Tr. Alçada MG</v>
          </cell>
          <cell r="G165" t="str">
            <v>Construção de Prédio de 19 andares</v>
          </cell>
          <cell r="H165">
            <v>3113036.88</v>
          </cell>
          <cell r="J165">
            <v>34569</v>
          </cell>
          <cell r="K165">
            <v>5</v>
          </cell>
          <cell r="L165">
            <v>0</v>
          </cell>
          <cell r="M165" t="str">
            <v>5º Lugar-Collen</v>
          </cell>
        </row>
        <row r="166">
          <cell r="A166">
            <v>1994</v>
          </cell>
          <cell r="B166" t="str">
            <v>SE</v>
          </cell>
          <cell r="C166" t="str">
            <v>-</v>
          </cell>
          <cell r="D166" t="str">
            <v>-</v>
          </cell>
          <cell r="E166" t="str">
            <v>ROD</v>
          </cell>
          <cell r="F166" t="str">
            <v>GET</v>
          </cell>
          <cell r="G166" t="str">
            <v>TO-280-Natividade / Almas-Lote 3</v>
          </cell>
          <cell r="H166">
            <v>5520841.7999999998</v>
          </cell>
          <cell r="J166">
            <v>34578</v>
          </cell>
          <cell r="K166">
            <v>6</v>
          </cell>
          <cell r="L166">
            <v>0</v>
          </cell>
          <cell r="M166" t="str">
            <v>6º Lugar-Pavitergo</v>
          </cell>
        </row>
        <row r="167">
          <cell r="A167">
            <v>1994</v>
          </cell>
          <cell r="B167" t="str">
            <v>SE</v>
          </cell>
          <cell r="C167" t="str">
            <v>-</v>
          </cell>
          <cell r="D167" t="str">
            <v>-</v>
          </cell>
          <cell r="E167" t="str">
            <v>ROD</v>
          </cell>
          <cell r="F167" t="str">
            <v>GET</v>
          </cell>
          <cell r="G167" t="str">
            <v>TO-040-Novo Jardim / Divisa TO-BA</v>
          </cell>
          <cell r="H167">
            <v>5001080.3899999997</v>
          </cell>
          <cell r="J167">
            <v>34578</v>
          </cell>
          <cell r="K167">
            <v>6</v>
          </cell>
          <cell r="L167">
            <v>0</v>
          </cell>
          <cell r="M167" t="str">
            <v>6º Lugar-Warre</v>
          </cell>
        </row>
        <row r="168">
          <cell r="A168">
            <v>1994</v>
          </cell>
          <cell r="B168" t="str">
            <v>SE</v>
          </cell>
          <cell r="C168" t="str">
            <v>-</v>
          </cell>
          <cell r="D168" t="str">
            <v>-</v>
          </cell>
          <cell r="E168" t="str">
            <v>ROD</v>
          </cell>
          <cell r="F168" t="str">
            <v>GET</v>
          </cell>
          <cell r="G168" t="str">
            <v>TO-040-Almas / Divinópolis-Lote 4</v>
          </cell>
          <cell r="H168">
            <v>4561886.3600000003</v>
          </cell>
          <cell r="J168">
            <v>34578</v>
          </cell>
          <cell r="K168">
            <v>5</v>
          </cell>
          <cell r="L168">
            <v>0</v>
          </cell>
          <cell r="M168" t="str">
            <v>5º Lugar-Pavitergo</v>
          </cell>
        </row>
        <row r="169">
          <cell r="A169">
            <v>1994</v>
          </cell>
          <cell r="B169" t="str">
            <v>SE</v>
          </cell>
          <cell r="C169" t="str">
            <v>-</v>
          </cell>
          <cell r="D169" t="str">
            <v>-</v>
          </cell>
          <cell r="E169" t="str">
            <v>ROD</v>
          </cell>
          <cell r="F169" t="str">
            <v>GET</v>
          </cell>
          <cell r="G169" t="str">
            <v>TO-050-Santa Rosa / Natividade-Lote 2</v>
          </cell>
          <cell r="H169">
            <v>4656635.47</v>
          </cell>
          <cell r="J169">
            <v>34578</v>
          </cell>
          <cell r="K169">
            <v>1</v>
          </cell>
          <cell r="L169">
            <v>1</v>
          </cell>
          <cell r="M169" t="str">
            <v>1º Lugar</v>
          </cell>
        </row>
        <row r="170">
          <cell r="A170">
            <v>1994</v>
          </cell>
          <cell r="B170" t="str">
            <v>SE</v>
          </cell>
          <cell r="C170" t="str">
            <v>-</v>
          </cell>
          <cell r="D170" t="str">
            <v>-</v>
          </cell>
          <cell r="E170" t="str">
            <v>ROD</v>
          </cell>
          <cell r="F170" t="str">
            <v>GET</v>
          </cell>
          <cell r="G170" t="str">
            <v>TO-050-Silvanópolis / Santa Rosa</v>
          </cell>
          <cell r="H170">
            <v>2681794.41</v>
          </cell>
          <cell r="J170">
            <v>34578</v>
          </cell>
          <cell r="K170">
            <v>5</v>
          </cell>
          <cell r="L170">
            <v>0</v>
          </cell>
          <cell r="M170" t="str">
            <v>5º Lugar-Pavitergo</v>
          </cell>
        </row>
        <row r="171">
          <cell r="A171">
            <v>1994</v>
          </cell>
          <cell r="B171" t="str">
            <v>SE</v>
          </cell>
          <cell r="C171" t="str">
            <v>-</v>
          </cell>
          <cell r="D171" t="str">
            <v>-</v>
          </cell>
          <cell r="E171" t="str">
            <v>ROD</v>
          </cell>
          <cell r="F171" t="str">
            <v>GET</v>
          </cell>
          <cell r="G171" t="str">
            <v>TO-255/BR-153-Porto Nacional</v>
          </cell>
          <cell r="H171">
            <v>2286474.1</v>
          </cell>
          <cell r="J171">
            <v>34578</v>
          </cell>
          <cell r="K171">
            <v>3</v>
          </cell>
          <cell r="L171">
            <v>0</v>
          </cell>
          <cell r="M171" t="str">
            <v>3º Lugar-Pavitergo</v>
          </cell>
        </row>
        <row r="172">
          <cell r="A172">
            <v>1994</v>
          </cell>
          <cell r="B172" t="str">
            <v>SE</v>
          </cell>
          <cell r="C172" t="str">
            <v>-</v>
          </cell>
          <cell r="D172" t="str">
            <v>-</v>
          </cell>
          <cell r="E172" t="str">
            <v>ROD</v>
          </cell>
          <cell r="F172" t="str">
            <v>GET</v>
          </cell>
          <cell r="G172" t="str">
            <v>TO-040-Dianápolis / Novo Jardim-Lote 5</v>
          </cell>
          <cell r="H172">
            <v>3922191.39</v>
          </cell>
          <cell r="J172">
            <v>34578</v>
          </cell>
          <cell r="K172">
            <v>7</v>
          </cell>
          <cell r="L172">
            <v>0</v>
          </cell>
          <cell r="M172" t="str">
            <v>7º Lugar-Pavitergo</v>
          </cell>
        </row>
        <row r="173">
          <cell r="A173">
            <v>1994</v>
          </cell>
          <cell r="B173" t="str">
            <v>SE</v>
          </cell>
          <cell r="C173" t="str">
            <v>-</v>
          </cell>
          <cell r="D173" t="str">
            <v>-</v>
          </cell>
          <cell r="E173" t="str">
            <v>TRUR</v>
          </cell>
          <cell r="F173" t="str">
            <v>Contec</v>
          </cell>
          <cell r="G173" t="str">
            <v>Terminal Urbano de Uberlândia</v>
          </cell>
          <cell r="H173">
            <v>3832767.05</v>
          </cell>
          <cell r="J173">
            <v>34592</v>
          </cell>
          <cell r="K173" t="str">
            <v>-</v>
          </cell>
          <cell r="L173">
            <v>0</v>
          </cell>
          <cell r="M173" t="str">
            <v>Cancelada</v>
          </cell>
        </row>
        <row r="174">
          <cell r="A174">
            <v>1994</v>
          </cell>
          <cell r="B174" t="str">
            <v>SE</v>
          </cell>
          <cell r="C174" t="str">
            <v>-</v>
          </cell>
          <cell r="D174" t="str">
            <v>-</v>
          </cell>
          <cell r="E174" t="str">
            <v>IND</v>
          </cell>
          <cell r="F174" t="str">
            <v>Embraplan</v>
          </cell>
          <cell r="G174" t="str">
            <v>Shopping Diamond Mall</v>
          </cell>
          <cell r="H174">
            <v>25867969.960000001</v>
          </cell>
          <cell r="J174">
            <v>34604</v>
          </cell>
          <cell r="K174" t="str">
            <v>-</v>
          </cell>
          <cell r="L174">
            <v>0</v>
          </cell>
          <cell r="M174" t="str">
            <v>1º Lugar-Schain Cury</v>
          </cell>
        </row>
        <row r="175">
          <cell r="A175">
            <v>1994</v>
          </cell>
          <cell r="B175" t="str">
            <v>SE</v>
          </cell>
          <cell r="C175" t="str">
            <v>-</v>
          </cell>
          <cell r="D175" t="str">
            <v>-</v>
          </cell>
          <cell r="E175" t="str">
            <v>NAV</v>
          </cell>
          <cell r="F175" t="str">
            <v>CVRD</v>
          </cell>
          <cell r="G175" t="str">
            <v>Terminal de Granéis Líquidos de Tubarão</v>
          </cell>
          <cell r="H175">
            <v>2293120.21</v>
          </cell>
          <cell r="J175">
            <v>34612</v>
          </cell>
          <cell r="K175">
            <v>10</v>
          </cell>
          <cell r="L175">
            <v>0</v>
          </cell>
          <cell r="M175" t="str">
            <v>10º Lugar-Fundasa</v>
          </cell>
        </row>
        <row r="176">
          <cell r="A176">
            <v>1994</v>
          </cell>
          <cell r="B176" t="str">
            <v>SE</v>
          </cell>
          <cell r="C176" t="str">
            <v>-</v>
          </cell>
          <cell r="D176" t="str">
            <v>-</v>
          </cell>
          <cell r="E176" t="str">
            <v>IND</v>
          </cell>
          <cell r="F176" t="str">
            <v>Center Shop.</v>
          </cell>
          <cell r="G176" t="str">
            <v>Hotel Plaza Inn - Uberlândia</v>
          </cell>
          <cell r="H176">
            <v>6165834.3700000001</v>
          </cell>
          <cell r="J176">
            <v>34628</v>
          </cell>
          <cell r="K176" t="str">
            <v>-</v>
          </cell>
          <cell r="L176">
            <v>0</v>
          </cell>
          <cell r="M176" t="str">
            <v>Perdemos</v>
          </cell>
        </row>
        <row r="177">
          <cell r="A177">
            <v>1994</v>
          </cell>
          <cell r="B177" t="str">
            <v>SE</v>
          </cell>
          <cell r="C177" t="str">
            <v>-</v>
          </cell>
          <cell r="D177" t="str">
            <v>-</v>
          </cell>
          <cell r="E177" t="str">
            <v>ENE</v>
          </cell>
          <cell r="F177" t="str">
            <v>Petrobrás</v>
          </cell>
          <cell r="G177" t="str">
            <v>Esferas de Armazenamento de GLP</v>
          </cell>
          <cell r="H177">
            <v>41018766.759999998</v>
          </cell>
          <cell r="J177">
            <v>34649</v>
          </cell>
          <cell r="K177" t="str">
            <v>-</v>
          </cell>
          <cell r="L177">
            <v>0</v>
          </cell>
          <cell r="M177" t="str">
            <v>Inabilitados</v>
          </cell>
        </row>
        <row r="178">
          <cell r="A178">
            <v>1994</v>
          </cell>
          <cell r="B178" t="str">
            <v>SE</v>
          </cell>
          <cell r="C178" t="str">
            <v>-</v>
          </cell>
          <cell r="D178" t="str">
            <v>-</v>
          </cell>
          <cell r="E178" t="str">
            <v>ROD</v>
          </cell>
          <cell r="F178" t="str">
            <v>DER-GO</v>
          </cell>
          <cell r="G178" t="str">
            <v>GO-Serranópolis / Itumirim Aporé</v>
          </cell>
          <cell r="H178">
            <v>12846234.779999999</v>
          </cell>
          <cell r="J178">
            <v>34683</v>
          </cell>
          <cell r="K178" t="str">
            <v>-</v>
          </cell>
          <cell r="L178">
            <v>0</v>
          </cell>
          <cell r="M178" t="str">
            <v>Não entregue</v>
          </cell>
        </row>
        <row r="179">
          <cell r="A179">
            <v>1994</v>
          </cell>
          <cell r="B179" t="str">
            <v>SE</v>
          </cell>
          <cell r="C179" t="str">
            <v>-</v>
          </cell>
          <cell r="D179" t="str">
            <v>-</v>
          </cell>
          <cell r="E179" t="str">
            <v>URB</v>
          </cell>
          <cell r="F179" t="str">
            <v>PM Goiânia</v>
          </cell>
          <cell r="G179" t="str">
            <v>Avenida Leste-Oeste</v>
          </cell>
          <cell r="H179">
            <v>19142952</v>
          </cell>
          <cell r="J179">
            <v>34714</v>
          </cell>
          <cell r="K179">
            <v>1</v>
          </cell>
          <cell r="L179">
            <v>1</v>
          </cell>
          <cell r="M179" t="str">
            <v>1º Lugar</v>
          </cell>
        </row>
        <row r="180">
          <cell r="A180">
            <v>1994</v>
          </cell>
          <cell r="B180" t="str">
            <v>SE</v>
          </cell>
          <cell r="C180" t="str">
            <v>-</v>
          </cell>
          <cell r="D180" t="str">
            <v>-</v>
          </cell>
          <cell r="E180" t="str">
            <v>TRUR</v>
          </cell>
          <cell r="F180" t="str">
            <v xml:space="preserve"> Contec</v>
          </cell>
          <cell r="G180" t="str">
            <v>Terminal de Integração de Uberlândia</v>
          </cell>
          <cell r="H180">
            <v>8465426.8499999996</v>
          </cell>
          <cell r="J180">
            <v>34715</v>
          </cell>
          <cell r="K180">
            <v>1</v>
          </cell>
          <cell r="L180">
            <v>1</v>
          </cell>
          <cell r="M180" t="str">
            <v>1º Lugar</v>
          </cell>
        </row>
        <row r="181">
          <cell r="A181">
            <v>1994</v>
          </cell>
          <cell r="B181" t="str">
            <v>SE</v>
          </cell>
          <cell r="C181" t="str">
            <v>-</v>
          </cell>
          <cell r="D181" t="str">
            <v>-</v>
          </cell>
          <cell r="E181" t="str">
            <v>IND</v>
          </cell>
          <cell r="F181" t="str">
            <v>Brahma</v>
          </cell>
          <cell r="G181" t="str">
            <v>Estrutura-Obras Civis-Projeto 243-RJ</v>
          </cell>
          <cell r="H181">
            <v>4680330.97</v>
          </cell>
          <cell r="J181">
            <v>34715</v>
          </cell>
          <cell r="K181">
            <v>1</v>
          </cell>
          <cell r="L181">
            <v>1</v>
          </cell>
          <cell r="M181" t="str">
            <v>1º Lugar</v>
          </cell>
        </row>
        <row r="182">
          <cell r="A182">
            <v>1994</v>
          </cell>
          <cell r="B182" t="str">
            <v>SE</v>
          </cell>
          <cell r="C182" t="str">
            <v>-</v>
          </cell>
          <cell r="D182" t="str">
            <v>-</v>
          </cell>
          <cell r="E182" t="str">
            <v>SAN</v>
          </cell>
          <cell r="F182" t="str">
            <v>COPASA</v>
          </cell>
          <cell r="G182" t="str">
            <v>Interceptores e Coletores de Esgoto-Arrudas</v>
          </cell>
          <cell r="H182">
            <v>1107116.82</v>
          </cell>
          <cell r="J182">
            <v>34725</v>
          </cell>
          <cell r="K182">
            <v>1</v>
          </cell>
          <cell r="L182">
            <v>1</v>
          </cell>
          <cell r="M182" t="str">
            <v>1º Lugar</v>
          </cell>
        </row>
        <row r="183">
          <cell r="A183">
            <v>1994</v>
          </cell>
          <cell r="B183" t="str">
            <v>SE</v>
          </cell>
          <cell r="C183" t="str">
            <v>-</v>
          </cell>
          <cell r="D183" t="str">
            <v>-</v>
          </cell>
          <cell r="E183" t="str">
            <v>ROD</v>
          </cell>
          <cell r="F183" t="str">
            <v>DNER</v>
          </cell>
          <cell r="G183" t="str">
            <v>Duplicação da BR-040</v>
          </cell>
          <cell r="H183">
            <v>13081300.439999999</v>
          </cell>
          <cell r="J183">
            <v>34743</v>
          </cell>
          <cell r="K183" t="str">
            <v>-</v>
          </cell>
          <cell r="L183">
            <v>0</v>
          </cell>
          <cell r="M183" t="str">
            <v>Cancelada</v>
          </cell>
        </row>
        <row r="184">
          <cell r="A184">
            <v>1994</v>
          </cell>
          <cell r="B184" t="str">
            <v>SE</v>
          </cell>
          <cell r="C184" t="str">
            <v>-</v>
          </cell>
          <cell r="D184" t="str">
            <v>-</v>
          </cell>
          <cell r="E184" t="str">
            <v>ROD</v>
          </cell>
          <cell r="F184" t="str">
            <v>DNER</v>
          </cell>
          <cell r="G184" t="str">
            <v>BR-050-Ponte sobre o Rio Grande</v>
          </cell>
          <cell r="H184">
            <v>6671968.5199999996</v>
          </cell>
          <cell r="J184">
            <v>34746</v>
          </cell>
          <cell r="K184" t="str">
            <v>-</v>
          </cell>
          <cell r="L184">
            <v>0</v>
          </cell>
          <cell r="M184" t="str">
            <v>Perdemos</v>
          </cell>
        </row>
        <row r="185">
          <cell r="A185">
            <v>1994</v>
          </cell>
          <cell r="B185" t="str">
            <v>SE</v>
          </cell>
          <cell r="C185" t="str">
            <v>-</v>
          </cell>
          <cell r="D185" t="str">
            <v>-</v>
          </cell>
          <cell r="E185" t="str">
            <v>IND</v>
          </cell>
          <cell r="F185" t="str">
            <v>Brahma</v>
          </cell>
          <cell r="G185" t="str">
            <v>Adutora da Fábrica de Campo Grande-RJ</v>
          </cell>
          <cell r="H185">
            <v>8134388.4699999997</v>
          </cell>
          <cell r="J185">
            <v>34773</v>
          </cell>
          <cell r="K185" t="str">
            <v>-</v>
          </cell>
          <cell r="L185">
            <v>0</v>
          </cell>
          <cell r="M185" t="str">
            <v>1º Lugar-Faulhaber</v>
          </cell>
        </row>
        <row r="186">
          <cell r="A186">
            <v>1994</v>
          </cell>
          <cell r="B186" t="str">
            <v>SE</v>
          </cell>
          <cell r="C186" t="str">
            <v>-</v>
          </cell>
          <cell r="D186" t="str">
            <v>-</v>
          </cell>
          <cell r="E186" t="str">
            <v>IND</v>
          </cell>
          <cell r="F186" t="str">
            <v>Brahma</v>
          </cell>
          <cell r="G186" t="str">
            <v>Adutora da Fábrica de Campo Grande-RJ</v>
          </cell>
          <cell r="H186">
            <v>7463501.21</v>
          </cell>
          <cell r="J186">
            <v>34773</v>
          </cell>
          <cell r="K186" t="str">
            <v>-</v>
          </cell>
          <cell r="L186">
            <v>0</v>
          </cell>
          <cell r="M186" t="str">
            <v>1º Lugar-Faulhaber</v>
          </cell>
        </row>
        <row r="187">
          <cell r="A187">
            <v>1994</v>
          </cell>
          <cell r="B187" t="str">
            <v>SE</v>
          </cell>
          <cell r="C187" t="str">
            <v>-</v>
          </cell>
          <cell r="D187" t="str">
            <v>-</v>
          </cell>
          <cell r="E187" t="str">
            <v>IND</v>
          </cell>
          <cell r="F187" t="str">
            <v>Brahma</v>
          </cell>
          <cell r="G187" t="str">
            <v>Pavimentação e Arruamento da Fábrica</v>
          </cell>
          <cell r="H187">
            <v>5422294.29</v>
          </cell>
          <cell r="J187">
            <v>34788</v>
          </cell>
          <cell r="K187" t="str">
            <v>-</v>
          </cell>
          <cell r="L187">
            <v>0</v>
          </cell>
          <cell r="M187" t="str">
            <v>Perdemos</v>
          </cell>
        </row>
        <row r="188">
          <cell r="A188">
            <v>1994</v>
          </cell>
          <cell r="B188" t="str">
            <v>SL</v>
          </cell>
          <cell r="C188" t="str">
            <v>-</v>
          </cell>
          <cell r="D188" t="str">
            <v>-</v>
          </cell>
          <cell r="E188" t="str">
            <v>ROD</v>
          </cell>
          <cell r="F188" t="str">
            <v>DER-PR</v>
          </cell>
          <cell r="G188" t="str">
            <v>PR-092-Cerro Azul / R.B. do Sul-Lote 1</v>
          </cell>
          <cell r="H188">
            <v>5236139.1399999997</v>
          </cell>
          <cell r="J188" t="str">
            <v>-</v>
          </cell>
          <cell r="K188" t="str">
            <v>-</v>
          </cell>
          <cell r="L188">
            <v>0</v>
          </cell>
          <cell r="M188" t="str">
            <v>Adiada</v>
          </cell>
        </row>
        <row r="189">
          <cell r="A189">
            <v>1994</v>
          </cell>
          <cell r="B189" t="str">
            <v>SL</v>
          </cell>
          <cell r="C189" t="str">
            <v>-</v>
          </cell>
          <cell r="D189" t="str">
            <v>-</v>
          </cell>
          <cell r="E189" t="str">
            <v>HAB</v>
          </cell>
          <cell r="F189" t="str">
            <v>Rio Sul</v>
          </cell>
          <cell r="G189" t="str">
            <v>Galpão no AFP para Rio Sul</v>
          </cell>
          <cell r="H189">
            <v>93862.25</v>
          </cell>
          <cell r="J189" t="str">
            <v>-</v>
          </cell>
          <cell r="K189" t="str">
            <v>-</v>
          </cell>
          <cell r="L189">
            <v>0</v>
          </cell>
          <cell r="M189" t="str">
            <v>Não entregue</v>
          </cell>
        </row>
        <row r="190">
          <cell r="A190">
            <v>1994</v>
          </cell>
          <cell r="B190" t="str">
            <v>SL</v>
          </cell>
          <cell r="C190" t="str">
            <v>-</v>
          </cell>
          <cell r="D190" t="str">
            <v>-</v>
          </cell>
          <cell r="E190" t="str">
            <v>ROD</v>
          </cell>
          <cell r="F190" t="str">
            <v>DER-PR</v>
          </cell>
          <cell r="G190" t="str">
            <v>PR-092-Cerro Azul / R.B. do Sul-Lote 2</v>
          </cell>
          <cell r="H190">
            <v>4791995.34</v>
          </cell>
          <cell r="J190" t="str">
            <v>-</v>
          </cell>
          <cell r="K190" t="str">
            <v>-</v>
          </cell>
          <cell r="L190">
            <v>0</v>
          </cell>
          <cell r="M190" t="str">
            <v>Adiada</v>
          </cell>
        </row>
        <row r="191">
          <cell r="A191">
            <v>1994</v>
          </cell>
          <cell r="B191" t="str">
            <v>SL</v>
          </cell>
          <cell r="C191" t="str">
            <v>-</v>
          </cell>
          <cell r="D191" t="str">
            <v>-</v>
          </cell>
          <cell r="E191" t="str">
            <v>IND</v>
          </cell>
          <cell r="F191" t="str">
            <v>CCPRB</v>
          </cell>
          <cell r="G191" t="str">
            <v>Obras Civis da Fábrica de Cimento de Rio Branco</v>
          </cell>
          <cell r="H191">
            <v>2063608.3</v>
          </cell>
          <cell r="J191">
            <v>34453</v>
          </cell>
          <cell r="K191">
            <v>3</v>
          </cell>
          <cell r="L191">
            <v>0</v>
          </cell>
          <cell r="M191" t="str">
            <v>3º Lugar-M.Roscoe</v>
          </cell>
        </row>
        <row r="192">
          <cell r="A192">
            <v>1994</v>
          </cell>
          <cell r="B192" t="str">
            <v>SL</v>
          </cell>
          <cell r="C192" t="str">
            <v>-</v>
          </cell>
          <cell r="D192" t="str">
            <v>-</v>
          </cell>
          <cell r="E192" t="str">
            <v>ROD</v>
          </cell>
          <cell r="F192" t="str">
            <v>DER-PR</v>
          </cell>
          <cell r="G192" t="str">
            <v>PR-151-Castro / Piraí do Sul</v>
          </cell>
          <cell r="H192">
            <v>6190349.3099999996</v>
          </cell>
          <cell r="J192">
            <v>34479</v>
          </cell>
          <cell r="K192" t="str">
            <v>-</v>
          </cell>
          <cell r="L192">
            <v>0</v>
          </cell>
          <cell r="M192" t="str">
            <v>Adiada</v>
          </cell>
        </row>
        <row r="193">
          <cell r="A193">
            <v>1994</v>
          </cell>
          <cell r="B193" t="str">
            <v>SL</v>
          </cell>
          <cell r="C193" t="str">
            <v>-</v>
          </cell>
          <cell r="D193" t="str">
            <v>-</v>
          </cell>
          <cell r="E193" t="str">
            <v>ROD</v>
          </cell>
          <cell r="F193" t="str">
            <v>DER-PR</v>
          </cell>
          <cell r="G193" t="str">
            <v>PRT-487-Campo Mourão / C. Oeste-Lote 2</v>
          </cell>
          <cell r="H193">
            <v>4507404.66</v>
          </cell>
          <cell r="J193">
            <v>34479</v>
          </cell>
          <cell r="K193" t="str">
            <v>-</v>
          </cell>
          <cell r="L193">
            <v>0</v>
          </cell>
          <cell r="M193" t="str">
            <v>Adiada</v>
          </cell>
        </row>
        <row r="194">
          <cell r="A194">
            <v>1994</v>
          </cell>
          <cell r="B194" t="str">
            <v>SL</v>
          </cell>
          <cell r="C194" t="str">
            <v>-</v>
          </cell>
          <cell r="D194" t="str">
            <v>-</v>
          </cell>
          <cell r="E194" t="str">
            <v>ROD</v>
          </cell>
          <cell r="F194" t="str">
            <v>DER-PR</v>
          </cell>
          <cell r="G194" t="str">
            <v>PRT-487-Campo Mourão / C. Oeste-Lote 1</v>
          </cell>
          <cell r="H194">
            <v>6429271.7599999998</v>
          </cell>
          <cell r="J194">
            <v>34479</v>
          </cell>
          <cell r="K194" t="str">
            <v>-</v>
          </cell>
          <cell r="L194">
            <v>0</v>
          </cell>
          <cell r="M194" t="str">
            <v>Adiada</v>
          </cell>
        </row>
        <row r="195">
          <cell r="A195">
            <v>1994</v>
          </cell>
          <cell r="B195" t="str">
            <v>SL</v>
          </cell>
          <cell r="C195" t="str">
            <v>-</v>
          </cell>
          <cell r="D195" t="str">
            <v>-</v>
          </cell>
          <cell r="E195" t="str">
            <v>ROD</v>
          </cell>
          <cell r="F195" t="str">
            <v>DER-PR</v>
          </cell>
          <cell r="G195" t="str">
            <v>BR-476-Bocaiuva do Sul / Tunas</v>
          </cell>
          <cell r="H195">
            <v>4551599.25</v>
          </cell>
          <cell r="J195">
            <v>34479</v>
          </cell>
          <cell r="K195" t="str">
            <v>-</v>
          </cell>
          <cell r="L195">
            <v>0</v>
          </cell>
          <cell r="M195" t="str">
            <v>Não entregue</v>
          </cell>
        </row>
        <row r="196">
          <cell r="A196">
            <v>1994</v>
          </cell>
          <cell r="B196" t="str">
            <v>SL</v>
          </cell>
          <cell r="C196" t="str">
            <v>-</v>
          </cell>
          <cell r="D196" t="str">
            <v>-</v>
          </cell>
          <cell r="E196" t="str">
            <v>ROD</v>
          </cell>
          <cell r="F196" t="str">
            <v>DAER</v>
          </cell>
          <cell r="G196" t="str">
            <v>RS-472-Santo Cristo / Porto Lucena-Lote 2</v>
          </cell>
          <cell r="H196">
            <v>7783454.6399999997</v>
          </cell>
          <cell r="J196">
            <v>34495</v>
          </cell>
          <cell r="K196">
            <v>3</v>
          </cell>
          <cell r="L196">
            <v>0</v>
          </cell>
          <cell r="M196" t="str">
            <v>3º Lugar-Castilho</v>
          </cell>
        </row>
        <row r="197">
          <cell r="A197">
            <v>1994</v>
          </cell>
          <cell r="B197" t="str">
            <v>SL</v>
          </cell>
          <cell r="C197" t="str">
            <v>-</v>
          </cell>
          <cell r="D197" t="str">
            <v>-</v>
          </cell>
          <cell r="E197" t="str">
            <v>ROD</v>
          </cell>
          <cell r="F197" t="str">
            <v>DAER</v>
          </cell>
          <cell r="G197" t="str">
            <v>RS-472-Santo Cristo / Porto Lucena-Lote 1</v>
          </cell>
          <cell r="H197">
            <v>12095434.529999999</v>
          </cell>
          <cell r="J197">
            <v>34495</v>
          </cell>
          <cell r="K197">
            <v>1</v>
          </cell>
          <cell r="L197">
            <v>1</v>
          </cell>
          <cell r="M197" t="str">
            <v>1º Lugar</v>
          </cell>
        </row>
        <row r="198">
          <cell r="A198">
            <v>1994</v>
          </cell>
          <cell r="B198" t="str">
            <v>SL</v>
          </cell>
          <cell r="C198" t="str">
            <v>-</v>
          </cell>
          <cell r="D198" t="str">
            <v>-</v>
          </cell>
          <cell r="E198" t="str">
            <v>ROD</v>
          </cell>
          <cell r="F198" t="str">
            <v>DER-PR</v>
          </cell>
          <cell r="G198" t="str">
            <v>PRT-467-Toledo/Quatro Pontes e Acessos</v>
          </cell>
          <cell r="H198">
            <v>8238135.96</v>
          </cell>
          <cell r="J198">
            <v>34500</v>
          </cell>
          <cell r="K198" t="str">
            <v>-</v>
          </cell>
          <cell r="L198">
            <v>0</v>
          </cell>
          <cell r="M198" t="str">
            <v>Não entregue</v>
          </cell>
        </row>
        <row r="199">
          <cell r="A199">
            <v>1994</v>
          </cell>
          <cell r="B199" t="str">
            <v>SL</v>
          </cell>
          <cell r="C199" t="str">
            <v>-</v>
          </cell>
          <cell r="D199" t="str">
            <v>-</v>
          </cell>
          <cell r="E199" t="str">
            <v>ROD</v>
          </cell>
          <cell r="F199" t="str">
            <v>DER-SC</v>
          </cell>
          <cell r="G199" t="str">
            <v>SC-474-BR-101 / Massaranduba-Lote 7</v>
          </cell>
          <cell r="H199">
            <v>5440696.8399999999</v>
          </cell>
          <cell r="J199">
            <v>34506</v>
          </cell>
          <cell r="K199">
            <v>12</v>
          </cell>
          <cell r="L199">
            <v>0</v>
          </cell>
          <cell r="M199" t="str">
            <v>12º Lugar-Engepasa</v>
          </cell>
        </row>
        <row r="200">
          <cell r="A200">
            <v>1994</v>
          </cell>
          <cell r="B200" t="str">
            <v>SL</v>
          </cell>
          <cell r="C200" t="str">
            <v>-</v>
          </cell>
          <cell r="D200" t="str">
            <v>-</v>
          </cell>
          <cell r="E200" t="str">
            <v>ROD</v>
          </cell>
          <cell r="F200" t="str">
            <v>DER-SC</v>
          </cell>
          <cell r="G200" t="str">
            <v>SC-416-Timbó / Pomerode-Lote 1</v>
          </cell>
          <cell r="H200">
            <v>5301587.12</v>
          </cell>
          <cell r="J200">
            <v>34506</v>
          </cell>
          <cell r="K200">
            <v>8</v>
          </cell>
          <cell r="L200">
            <v>0</v>
          </cell>
          <cell r="M200" t="str">
            <v>8º Lugar-Reis</v>
          </cell>
        </row>
        <row r="201">
          <cell r="A201">
            <v>1994</v>
          </cell>
          <cell r="B201" t="str">
            <v>SL</v>
          </cell>
          <cell r="C201" t="str">
            <v>-</v>
          </cell>
          <cell r="D201" t="str">
            <v>-</v>
          </cell>
          <cell r="E201" t="str">
            <v>ROD</v>
          </cell>
          <cell r="F201" t="str">
            <v>DER-SC</v>
          </cell>
          <cell r="G201" t="str">
            <v>BR-116-km 21-Lote 2</v>
          </cell>
          <cell r="H201">
            <v>3852501.43</v>
          </cell>
          <cell r="J201">
            <v>34506</v>
          </cell>
          <cell r="K201">
            <v>14</v>
          </cell>
          <cell r="L201">
            <v>0</v>
          </cell>
          <cell r="M201" t="str">
            <v>14º Lugar-Camargo Corrêa</v>
          </cell>
        </row>
        <row r="202">
          <cell r="A202">
            <v>1994</v>
          </cell>
          <cell r="B202" t="str">
            <v>SL</v>
          </cell>
          <cell r="C202" t="str">
            <v>-</v>
          </cell>
          <cell r="D202" t="str">
            <v>-</v>
          </cell>
          <cell r="E202" t="str">
            <v>ROD</v>
          </cell>
          <cell r="F202" t="str">
            <v>DER-SC</v>
          </cell>
          <cell r="G202" t="str">
            <v>SC-458-A.Garibaldi/Lajeado/Portões-Lote 5</v>
          </cell>
          <cell r="H202">
            <v>4502994.63</v>
          </cell>
          <cell r="J202">
            <v>34506</v>
          </cell>
          <cell r="K202">
            <v>11</v>
          </cell>
          <cell r="L202">
            <v>0</v>
          </cell>
          <cell r="M202" t="str">
            <v>11º Lugar-Cepel</v>
          </cell>
        </row>
        <row r="203">
          <cell r="A203">
            <v>1994</v>
          </cell>
          <cell r="B203" t="str">
            <v>SL</v>
          </cell>
          <cell r="C203" t="str">
            <v>-</v>
          </cell>
          <cell r="D203" t="str">
            <v>-</v>
          </cell>
          <cell r="E203" t="str">
            <v>ROD</v>
          </cell>
          <cell r="F203" t="str">
            <v>DER-SC</v>
          </cell>
          <cell r="G203" t="str">
            <v>SC-458-A.Garibaldi/Lajeado/Portões-Lote 4</v>
          </cell>
          <cell r="H203">
            <v>4149375.5</v>
          </cell>
          <cell r="J203">
            <v>34506</v>
          </cell>
          <cell r="K203">
            <v>12</v>
          </cell>
          <cell r="L203">
            <v>0</v>
          </cell>
          <cell r="M203" t="str">
            <v>12º Lugar-Road</v>
          </cell>
        </row>
        <row r="204">
          <cell r="A204">
            <v>1994</v>
          </cell>
          <cell r="B204" t="str">
            <v>SL</v>
          </cell>
          <cell r="C204" t="str">
            <v>-</v>
          </cell>
          <cell r="D204" t="str">
            <v>-</v>
          </cell>
          <cell r="E204" t="str">
            <v>ROD</v>
          </cell>
          <cell r="F204" t="str">
            <v>DER-SC</v>
          </cell>
          <cell r="G204" t="str">
            <v>SC-478-km 21-Lote 3</v>
          </cell>
          <cell r="H204">
            <v>4036816.46</v>
          </cell>
          <cell r="J204">
            <v>34506</v>
          </cell>
          <cell r="K204">
            <v>16</v>
          </cell>
          <cell r="L204">
            <v>0</v>
          </cell>
          <cell r="M204" t="str">
            <v>16º Lugar-Camargo Corrêa</v>
          </cell>
        </row>
        <row r="205">
          <cell r="A205">
            <v>1994</v>
          </cell>
          <cell r="B205" t="str">
            <v>SL</v>
          </cell>
          <cell r="C205" t="str">
            <v>-</v>
          </cell>
          <cell r="D205" t="str">
            <v>-</v>
          </cell>
          <cell r="E205" t="str">
            <v>ROD</v>
          </cell>
          <cell r="F205" t="str">
            <v>DER-SC</v>
          </cell>
          <cell r="G205" t="str">
            <v>SC-410-Gov. Celso Ramos / BR-101-Lote 6</v>
          </cell>
          <cell r="H205">
            <v>5554080.9000000004</v>
          </cell>
          <cell r="J205">
            <v>34506</v>
          </cell>
          <cell r="K205">
            <v>8</v>
          </cell>
          <cell r="L205">
            <v>0</v>
          </cell>
          <cell r="M205" t="str">
            <v>8º Lugar-Cepel</v>
          </cell>
        </row>
        <row r="206">
          <cell r="A206">
            <v>1994</v>
          </cell>
          <cell r="B206" t="str">
            <v>SL</v>
          </cell>
          <cell r="C206" t="str">
            <v>-</v>
          </cell>
          <cell r="D206" t="str">
            <v>-</v>
          </cell>
          <cell r="E206" t="str">
            <v>ROD</v>
          </cell>
          <cell r="F206" t="str">
            <v>DER-PR</v>
          </cell>
          <cell r="G206" t="str">
            <v>Duplicação da Av. Rui Barbosa-Lote 3</v>
          </cell>
          <cell r="H206">
            <v>1399595.22</v>
          </cell>
          <cell r="J206">
            <v>34508</v>
          </cell>
          <cell r="K206" t="str">
            <v>-</v>
          </cell>
          <cell r="L206">
            <v>0</v>
          </cell>
          <cell r="M206" t="str">
            <v>Não entregue</v>
          </cell>
        </row>
        <row r="207">
          <cell r="A207">
            <v>1994</v>
          </cell>
          <cell r="B207" t="str">
            <v>SL</v>
          </cell>
          <cell r="C207" t="str">
            <v>-</v>
          </cell>
          <cell r="D207" t="str">
            <v>-</v>
          </cell>
          <cell r="E207" t="str">
            <v>ROD</v>
          </cell>
          <cell r="F207" t="str">
            <v>DER-PR</v>
          </cell>
          <cell r="G207" t="str">
            <v>Duplicação Av. Torres/Aeroporto-Lote 2</v>
          </cell>
          <cell r="H207">
            <v>532524.6</v>
          </cell>
          <cell r="J207">
            <v>34508</v>
          </cell>
          <cell r="K207" t="str">
            <v>-</v>
          </cell>
          <cell r="L207">
            <v>0</v>
          </cell>
          <cell r="M207" t="str">
            <v>Não entregue</v>
          </cell>
        </row>
        <row r="208">
          <cell r="A208">
            <v>1994</v>
          </cell>
          <cell r="B208" t="str">
            <v>SL</v>
          </cell>
          <cell r="C208" t="str">
            <v>-</v>
          </cell>
          <cell r="D208" t="str">
            <v>-</v>
          </cell>
          <cell r="E208" t="str">
            <v>ROD</v>
          </cell>
          <cell r="F208" t="str">
            <v>DER-SC</v>
          </cell>
          <cell r="G208" t="str">
            <v>Via Expressa Sul</v>
          </cell>
          <cell r="H208">
            <v>35969893.359999999</v>
          </cell>
          <cell r="J208">
            <v>34512</v>
          </cell>
          <cell r="K208">
            <v>5</v>
          </cell>
          <cell r="L208">
            <v>0</v>
          </cell>
          <cell r="M208" t="str">
            <v>5º Lugar-CNO/CBPO</v>
          </cell>
        </row>
        <row r="209">
          <cell r="A209">
            <v>1994</v>
          </cell>
          <cell r="B209" t="str">
            <v>SL</v>
          </cell>
          <cell r="C209" t="str">
            <v>-</v>
          </cell>
          <cell r="D209" t="str">
            <v>-</v>
          </cell>
          <cell r="E209" t="str">
            <v>ROD</v>
          </cell>
          <cell r="F209" t="str">
            <v>DER-PR</v>
          </cell>
          <cell r="G209" t="str">
            <v>Rodovia Br-317-Maringá / Campo Mourão</v>
          </cell>
          <cell r="H209">
            <v>8322921.9299999997</v>
          </cell>
          <cell r="J209">
            <v>34513</v>
          </cell>
          <cell r="K209">
            <v>5</v>
          </cell>
          <cell r="L209">
            <v>0</v>
          </cell>
          <cell r="M209" t="str">
            <v>5º Lugar-Sanches Trip</v>
          </cell>
        </row>
        <row r="210">
          <cell r="A210">
            <v>1994</v>
          </cell>
          <cell r="B210" t="str">
            <v>SL</v>
          </cell>
          <cell r="C210" t="str">
            <v>-</v>
          </cell>
          <cell r="D210" t="str">
            <v>-</v>
          </cell>
          <cell r="E210" t="str">
            <v>HAB</v>
          </cell>
          <cell r="F210" t="str">
            <v>Transbrasil</v>
          </cell>
          <cell r="G210" t="str">
            <v>Galpão no AFP</v>
          </cell>
          <cell r="H210">
            <v>144131.85</v>
          </cell>
          <cell r="J210">
            <v>34520</v>
          </cell>
          <cell r="K210">
            <v>0</v>
          </cell>
          <cell r="L210">
            <v>0</v>
          </cell>
          <cell r="M210" t="str">
            <v>Cancelada</v>
          </cell>
        </row>
        <row r="211">
          <cell r="A211">
            <v>1994</v>
          </cell>
          <cell r="B211" t="str">
            <v>SL</v>
          </cell>
          <cell r="C211" t="str">
            <v>-</v>
          </cell>
          <cell r="D211" t="str">
            <v>-</v>
          </cell>
          <cell r="E211" t="str">
            <v>ROD</v>
          </cell>
          <cell r="F211" t="str">
            <v>DER-PR</v>
          </cell>
          <cell r="G211" t="str">
            <v>BR-317-Maringá / Campo Mourão / Rio Ivaí</v>
          </cell>
          <cell r="H211">
            <v>14205490.52</v>
          </cell>
          <cell r="J211">
            <v>34522</v>
          </cell>
          <cell r="K211">
            <v>6</v>
          </cell>
          <cell r="L211">
            <v>0</v>
          </cell>
          <cell r="M211" t="str">
            <v>6º Lugar-Sanches Trip</v>
          </cell>
        </row>
        <row r="212">
          <cell r="A212">
            <v>1994</v>
          </cell>
          <cell r="B212" t="str">
            <v>SL</v>
          </cell>
          <cell r="C212" t="str">
            <v>-</v>
          </cell>
          <cell r="D212" t="str">
            <v>-</v>
          </cell>
          <cell r="E212" t="str">
            <v>IND</v>
          </cell>
          <cell r="F212" t="str">
            <v>Shell</v>
          </cell>
          <cell r="G212" t="str">
            <v>Unidade Industrial para Produção de Borracha 1</v>
          </cell>
          <cell r="H212">
            <v>815027.39</v>
          </cell>
          <cell r="J212">
            <v>34526</v>
          </cell>
          <cell r="K212">
            <v>3</v>
          </cell>
          <cell r="L212">
            <v>0</v>
          </cell>
          <cell r="M212" t="str">
            <v>3º Lugar-Lix da Cunha</v>
          </cell>
        </row>
        <row r="213">
          <cell r="A213">
            <v>1994</v>
          </cell>
          <cell r="B213" t="str">
            <v>SL</v>
          </cell>
          <cell r="C213" t="str">
            <v>-</v>
          </cell>
          <cell r="D213" t="str">
            <v>-</v>
          </cell>
          <cell r="E213" t="str">
            <v>AER</v>
          </cell>
          <cell r="F213" t="str">
            <v>Infraero</v>
          </cell>
          <cell r="G213" t="str">
            <v>Remoção e Recapeamento da Pista</v>
          </cell>
          <cell r="H213">
            <v>671459.87</v>
          </cell>
          <cell r="J213">
            <v>34557</v>
          </cell>
          <cell r="K213">
            <v>3</v>
          </cell>
          <cell r="L213">
            <v>0</v>
          </cell>
          <cell r="M213" t="str">
            <v>3º Lugar-Guaianazes</v>
          </cell>
        </row>
        <row r="214">
          <cell r="A214">
            <v>1994</v>
          </cell>
          <cell r="B214" t="str">
            <v>SL</v>
          </cell>
          <cell r="C214" t="str">
            <v>-</v>
          </cell>
          <cell r="D214" t="str">
            <v>-</v>
          </cell>
          <cell r="E214" t="str">
            <v>SAN</v>
          </cell>
          <cell r="F214" t="str">
            <v>SANEP</v>
          </cell>
          <cell r="G214" t="str">
            <v>Ampliação do Sistema de Esgotos de Pelotas</v>
          </cell>
          <cell r="H214">
            <v>2489904.6</v>
          </cell>
          <cell r="J214">
            <v>34564</v>
          </cell>
          <cell r="K214">
            <v>6</v>
          </cell>
          <cell r="L214">
            <v>0</v>
          </cell>
          <cell r="M214" t="str">
            <v>6º Lugar-CG</v>
          </cell>
        </row>
        <row r="215">
          <cell r="A215">
            <v>1994</v>
          </cell>
          <cell r="B215" t="str">
            <v>SL</v>
          </cell>
          <cell r="C215" t="str">
            <v>-</v>
          </cell>
          <cell r="D215" t="str">
            <v>-</v>
          </cell>
          <cell r="E215" t="str">
            <v>ENE</v>
          </cell>
          <cell r="F215" t="str">
            <v>Petrobrás</v>
          </cell>
          <cell r="G215" t="str">
            <v>OPASC-Oleoduto Paraná / Santa Catarina</v>
          </cell>
          <cell r="H215">
            <v>19782232.32</v>
          </cell>
          <cell r="J215">
            <v>34576</v>
          </cell>
          <cell r="K215">
            <v>4</v>
          </cell>
          <cell r="L215">
            <v>0</v>
          </cell>
          <cell r="M215" t="str">
            <v>4º Lugar-Conduto</v>
          </cell>
        </row>
        <row r="216">
          <cell r="A216">
            <v>1994</v>
          </cell>
          <cell r="B216" t="str">
            <v>SL</v>
          </cell>
          <cell r="C216" t="str">
            <v>-</v>
          </cell>
          <cell r="D216" t="str">
            <v>-</v>
          </cell>
          <cell r="E216" t="str">
            <v>IND</v>
          </cell>
          <cell r="F216" t="str">
            <v>SHELL</v>
          </cell>
          <cell r="G216" t="str">
            <v>Unidade Industrial para Produção de Borracha 2</v>
          </cell>
          <cell r="H216">
            <v>1526271.21</v>
          </cell>
          <cell r="J216">
            <v>34631</v>
          </cell>
          <cell r="K216">
            <v>4</v>
          </cell>
          <cell r="L216">
            <v>0</v>
          </cell>
          <cell r="M216" t="str">
            <v>4º Lugar-Lix da Cunha</v>
          </cell>
        </row>
        <row r="217">
          <cell r="A217">
            <v>1994</v>
          </cell>
          <cell r="B217" t="str">
            <v>SL</v>
          </cell>
          <cell r="C217" t="str">
            <v>-</v>
          </cell>
          <cell r="D217" t="str">
            <v>-</v>
          </cell>
          <cell r="E217" t="str">
            <v>ROD</v>
          </cell>
          <cell r="F217" t="str">
            <v>DAER</v>
          </cell>
          <cell r="G217" t="str">
            <v>RS-540-Alecrim / Santo Cristo</v>
          </cell>
          <cell r="H217">
            <v>3223103.42</v>
          </cell>
          <cell r="J217">
            <v>34642</v>
          </cell>
          <cell r="K217">
            <v>3</v>
          </cell>
          <cell r="L217">
            <v>0</v>
          </cell>
          <cell r="M217" t="str">
            <v>3º Lugar-J. Malucelli</v>
          </cell>
        </row>
        <row r="218">
          <cell r="A218">
            <v>1994</v>
          </cell>
          <cell r="B218" t="str">
            <v>SL</v>
          </cell>
          <cell r="C218" t="str">
            <v>-</v>
          </cell>
          <cell r="D218" t="str">
            <v>-</v>
          </cell>
          <cell r="E218" t="str">
            <v>ROD</v>
          </cell>
          <cell r="F218" t="str">
            <v>DAER</v>
          </cell>
          <cell r="G218" t="str">
            <v>RS-377-São Francisco de Assis / Manoel Viana</v>
          </cell>
          <cell r="H218">
            <v>5571894.0300000003</v>
          </cell>
          <cell r="J218">
            <v>34642</v>
          </cell>
          <cell r="K218">
            <v>1</v>
          </cell>
          <cell r="L218">
            <v>1</v>
          </cell>
          <cell r="M218" t="str">
            <v>1º Lugar</v>
          </cell>
        </row>
        <row r="219">
          <cell r="A219">
            <v>1994</v>
          </cell>
          <cell r="B219" t="str">
            <v>SL</v>
          </cell>
          <cell r="C219" t="str">
            <v>-</v>
          </cell>
          <cell r="D219" t="str">
            <v>-</v>
          </cell>
          <cell r="E219" t="str">
            <v>AER</v>
          </cell>
          <cell r="F219" t="str">
            <v>Infraero</v>
          </cell>
          <cell r="G219" t="str">
            <v>Aeroporto de Porto Alegre</v>
          </cell>
          <cell r="H219">
            <v>41683171.409999996</v>
          </cell>
          <cell r="J219">
            <v>34696</v>
          </cell>
          <cell r="K219">
            <v>9</v>
          </cell>
          <cell r="L219">
            <v>0</v>
          </cell>
          <cell r="M219" t="str">
            <v>9º Lugar-Engepasa</v>
          </cell>
        </row>
        <row r="220">
          <cell r="A220">
            <v>1994</v>
          </cell>
          <cell r="B220" t="str">
            <v>SL</v>
          </cell>
          <cell r="C220" t="str">
            <v>-</v>
          </cell>
          <cell r="D220" t="str">
            <v>-</v>
          </cell>
          <cell r="E220" t="str">
            <v>DIV</v>
          </cell>
          <cell r="F220" t="str">
            <v>SMMA</v>
          </cell>
          <cell r="G220" t="str">
            <v>Operação do Sistema de Lixo de Curitiba</v>
          </cell>
          <cell r="H220">
            <v>41499833.990000002</v>
          </cell>
          <cell r="J220">
            <v>34750</v>
          </cell>
          <cell r="K220" t="str">
            <v>-</v>
          </cell>
          <cell r="L220">
            <v>0</v>
          </cell>
          <cell r="M220" t="str">
            <v>Cancelada</v>
          </cell>
        </row>
        <row r="221">
          <cell r="A221">
            <v>1994</v>
          </cell>
          <cell r="B221" t="str">
            <v>SL</v>
          </cell>
          <cell r="C221" t="str">
            <v>-</v>
          </cell>
          <cell r="D221" t="str">
            <v>-</v>
          </cell>
          <cell r="E221" t="str">
            <v>COM</v>
          </cell>
          <cell r="F221" t="str">
            <v>Carrefour</v>
          </cell>
          <cell r="G221" t="str">
            <v>Terraplenagem em Caxias do Sul</v>
          </cell>
          <cell r="H221">
            <v>1347458.34</v>
          </cell>
          <cell r="J221">
            <v>34785</v>
          </cell>
          <cell r="K221">
            <v>1</v>
          </cell>
          <cell r="L221">
            <v>1</v>
          </cell>
          <cell r="M221" t="str">
            <v>1º Lugar</v>
          </cell>
        </row>
        <row r="222">
          <cell r="A222">
            <v>1995</v>
          </cell>
          <cell r="B222" t="str">
            <v>NE</v>
          </cell>
          <cell r="C222" t="str">
            <v>-</v>
          </cell>
          <cell r="D222" t="str">
            <v>-</v>
          </cell>
          <cell r="E222" t="str">
            <v>AGR</v>
          </cell>
          <cell r="F222" t="str">
            <v>Codevasf</v>
          </cell>
          <cell r="G222" t="str">
            <v>Projeto de Irrigação Pontal Sul - Petrolina</v>
          </cell>
          <cell r="H222">
            <v>12292470</v>
          </cell>
          <cell r="J222">
            <v>34858</v>
          </cell>
          <cell r="K222" t="str">
            <v>-</v>
          </cell>
          <cell r="L222">
            <v>0</v>
          </cell>
          <cell r="M222" t="str">
            <v>CNO</v>
          </cell>
        </row>
        <row r="223">
          <cell r="A223">
            <v>1995</v>
          </cell>
          <cell r="B223" t="str">
            <v>NE</v>
          </cell>
          <cell r="C223" t="str">
            <v>-</v>
          </cell>
          <cell r="D223" t="str">
            <v>-</v>
          </cell>
          <cell r="E223" t="str">
            <v>ROD</v>
          </cell>
          <cell r="F223" t="str">
            <v>DNER</v>
          </cell>
          <cell r="G223" t="str">
            <v>Restauração BR-020-Mimoso-BA-Lote 1</v>
          </cell>
          <cell r="H223">
            <v>5457520</v>
          </cell>
          <cell r="J223">
            <v>34871</v>
          </cell>
          <cell r="K223" t="str">
            <v>-</v>
          </cell>
          <cell r="L223">
            <v>0</v>
          </cell>
          <cell r="M223" t="str">
            <v>Froylan</v>
          </cell>
        </row>
        <row r="224">
          <cell r="A224">
            <v>1995</v>
          </cell>
          <cell r="B224" t="str">
            <v>NE</v>
          </cell>
          <cell r="C224" t="str">
            <v>-</v>
          </cell>
          <cell r="D224" t="str">
            <v>-</v>
          </cell>
          <cell r="E224" t="str">
            <v>ROD</v>
          </cell>
          <cell r="F224" t="str">
            <v>DNER</v>
          </cell>
          <cell r="G224" t="str">
            <v>Restauração BR-020-Mimoso-BA-Lote 2</v>
          </cell>
          <cell r="H224">
            <v>5696750</v>
          </cell>
          <cell r="J224">
            <v>34871</v>
          </cell>
          <cell r="K224" t="str">
            <v>-</v>
          </cell>
          <cell r="L224">
            <v>0</v>
          </cell>
          <cell r="M224" t="str">
            <v>Froylan</v>
          </cell>
        </row>
        <row r="225">
          <cell r="A225">
            <v>1995</v>
          </cell>
          <cell r="B225" t="str">
            <v>NE</v>
          </cell>
          <cell r="C225" t="str">
            <v>-</v>
          </cell>
          <cell r="D225" t="str">
            <v>-</v>
          </cell>
          <cell r="E225" t="str">
            <v>ROD</v>
          </cell>
          <cell r="F225" t="str">
            <v>SINFRA</v>
          </cell>
          <cell r="G225" t="str">
            <v>Restauração MA-230/034-Chapadinha / Brejo</v>
          </cell>
          <cell r="H225">
            <v>6964140</v>
          </cell>
          <cell r="J225">
            <v>34884</v>
          </cell>
          <cell r="K225" t="str">
            <v>-</v>
          </cell>
          <cell r="L225">
            <v>0</v>
          </cell>
          <cell r="M225" t="str">
            <v>Não entregue</v>
          </cell>
        </row>
        <row r="226">
          <cell r="A226">
            <v>1995</v>
          </cell>
          <cell r="B226" t="str">
            <v>NE</v>
          </cell>
          <cell r="C226" t="str">
            <v>-</v>
          </cell>
          <cell r="D226" t="str">
            <v>-</v>
          </cell>
          <cell r="E226" t="str">
            <v>AER</v>
          </cell>
          <cell r="F226" t="str">
            <v>DTT</v>
          </cell>
          <cell r="G226" t="str">
            <v>Ampliação do Aeroporto de Porto Seguro</v>
          </cell>
          <cell r="H226">
            <v>5998530</v>
          </cell>
          <cell r="J226">
            <v>34897</v>
          </cell>
          <cell r="K226" t="str">
            <v>-</v>
          </cell>
          <cell r="L226">
            <v>0</v>
          </cell>
          <cell r="M226" t="str">
            <v>Cancelada</v>
          </cell>
        </row>
        <row r="227">
          <cell r="A227">
            <v>1995</v>
          </cell>
          <cell r="B227" t="str">
            <v>NE</v>
          </cell>
          <cell r="C227" t="str">
            <v>-</v>
          </cell>
          <cell r="D227" t="str">
            <v>-</v>
          </cell>
          <cell r="E227" t="str">
            <v>DIV</v>
          </cell>
          <cell r="F227" t="str">
            <v>CNC</v>
          </cell>
          <cell r="G227" t="str">
            <v>Edifício da Confederação Nacional do Comércio</v>
          </cell>
          <cell r="H227">
            <v>5623420</v>
          </cell>
          <cell r="J227">
            <v>34932</v>
          </cell>
          <cell r="K227">
            <v>7</v>
          </cell>
          <cell r="L227">
            <v>0</v>
          </cell>
          <cell r="M227" t="str">
            <v>7º Lugar</v>
          </cell>
        </row>
        <row r="228">
          <cell r="A228">
            <v>1995</v>
          </cell>
          <cell r="B228" t="str">
            <v>NE</v>
          </cell>
          <cell r="C228" t="str">
            <v>-</v>
          </cell>
          <cell r="D228" t="str">
            <v>-</v>
          </cell>
          <cell r="E228" t="str">
            <v>ROD</v>
          </cell>
          <cell r="F228" t="str">
            <v>DER-MA</v>
          </cell>
          <cell r="G228" t="str">
            <v>MA-230/034014-Restauração-Lote 2</v>
          </cell>
          <cell r="H228">
            <v>1449390</v>
          </cell>
          <cell r="J228">
            <v>34970</v>
          </cell>
          <cell r="K228" t="str">
            <v>-</v>
          </cell>
          <cell r="L228">
            <v>0</v>
          </cell>
          <cell r="M228" t="str">
            <v>Não entregue</v>
          </cell>
        </row>
        <row r="229">
          <cell r="A229">
            <v>1995</v>
          </cell>
          <cell r="B229" t="str">
            <v>NE</v>
          </cell>
          <cell r="C229" t="str">
            <v>-</v>
          </cell>
          <cell r="D229" t="str">
            <v>-</v>
          </cell>
          <cell r="E229" t="str">
            <v>ROD</v>
          </cell>
          <cell r="F229" t="str">
            <v>DER-MA</v>
          </cell>
          <cell r="G229" t="str">
            <v>MA-014-Restauração-Lote 1</v>
          </cell>
          <cell r="H229">
            <v>1120680</v>
          </cell>
          <cell r="J229">
            <v>34970</v>
          </cell>
          <cell r="K229" t="str">
            <v>-</v>
          </cell>
          <cell r="L229">
            <v>0</v>
          </cell>
          <cell r="M229" t="str">
            <v>Não entregue</v>
          </cell>
        </row>
        <row r="230">
          <cell r="A230">
            <v>1995</v>
          </cell>
          <cell r="B230" t="str">
            <v>NE</v>
          </cell>
          <cell r="C230" t="str">
            <v>-</v>
          </cell>
          <cell r="D230" t="str">
            <v>-</v>
          </cell>
          <cell r="E230" t="str">
            <v>ROD</v>
          </cell>
          <cell r="F230" t="str">
            <v>DER-MA</v>
          </cell>
          <cell r="G230" t="str">
            <v>MA-014-Restauração-Lote 2</v>
          </cell>
          <cell r="H230">
            <v>1091620</v>
          </cell>
          <cell r="J230">
            <v>34970</v>
          </cell>
          <cell r="K230" t="str">
            <v>-</v>
          </cell>
          <cell r="L230">
            <v>0</v>
          </cell>
          <cell r="M230" t="str">
            <v>Não entregue</v>
          </cell>
        </row>
        <row r="231">
          <cell r="A231">
            <v>1995</v>
          </cell>
          <cell r="B231" t="str">
            <v>NE</v>
          </cell>
          <cell r="C231" t="str">
            <v>-</v>
          </cell>
          <cell r="D231" t="str">
            <v>-</v>
          </cell>
          <cell r="E231" t="str">
            <v>ROD</v>
          </cell>
          <cell r="F231" t="str">
            <v>DER-MA</v>
          </cell>
          <cell r="G231" t="str">
            <v>MA-230/034014-Restauração-Lote 1</v>
          </cell>
          <cell r="H231">
            <v>1462820</v>
          </cell>
          <cell r="J231">
            <v>34970</v>
          </cell>
          <cell r="K231" t="str">
            <v>-</v>
          </cell>
          <cell r="L231">
            <v>0</v>
          </cell>
          <cell r="M231" t="str">
            <v>Não entregue</v>
          </cell>
        </row>
        <row r="232">
          <cell r="A232">
            <v>1995</v>
          </cell>
          <cell r="B232" t="str">
            <v>NE</v>
          </cell>
          <cell r="C232" t="str">
            <v>-</v>
          </cell>
          <cell r="D232" t="str">
            <v>-</v>
          </cell>
          <cell r="E232" t="str">
            <v>AER</v>
          </cell>
          <cell r="F232" t="str">
            <v>Ciscea</v>
          </cell>
          <cell r="G232" t="str">
            <v>Ampliação da Vila Habitacional de Porto Seguro</v>
          </cell>
          <cell r="H232">
            <v>1879550</v>
          </cell>
          <cell r="J232">
            <v>34971</v>
          </cell>
          <cell r="K232" t="str">
            <v>-</v>
          </cell>
          <cell r="L232">
            <v>0</v>
          </cell>
          <cell r="M232" t="str">
            <v>Grado Engª</v>
          </cell>
        </row>
        <row r="233">
          <cell r="A233">
            <v>1995</v>
          </cell>
          <cell r="B233" t="str">
            <v>NE</v>
          </cell>
          <cell r="C233" t="str">
            <v>-</v>
          </cell>
          <cell r="D233" t="str">
            <v>-</v>
          </cell>
          <cell r="E233" t="str">
            <v>AER</v>
          </cell>
          <cell r="F233" t="str">
            <v>Infraero</v>
          </cell>
          <cell r="G233" t="str">
            <v>Aeroporto de Santa Maria - Aracaju-SE</v>
          </cell>
          <cell r="H233">
            <v>10519520</v>
          </cell>
          <cell r="J233">
            <v>35016</v>
          </cell>
          <cell r="K233" t="str">
            <v>-</v>
          </cell>
          <cell r="L233">
            <v>0</v>
          </cell>
          <cell r="M233" t="str">
            <v>Não entregue</v>
          </cell>
        </row>
        <row r="234">
          <cell r="A234">
            <v>1995</v>
          </cell>
          <cell r="B234" t="str">
            <v>NE</v>
          </cell>
          <cell r="C234" t="str">
            <v>-</v>
          </cell>
          <cell r="D234" t="str">
            <v>-</v>
          </cell>
          <cell r="E234" t="str">
            <v>AER</v>
          </cell>
          <cell r="F234" t="str">
            <v>Infraero</v>
          </cell>
          <cell r="G234" t="str">
            <v>Aeroporto Augusto Severo - Natal-RN</v>
          </cell>
          <cell r="H234">
            <v>17582470</v>
          </cell>
          <cell r="J234">
            <v>35023</v>
          </cell>
          <cell r="K234" t="str">
            <v>-</v>
          </cell>
          <cell r="L234">
            <v>0</v>
          </cell>
          <cell r="M234" t="str">
            <v>Não entregue</v>
          </cell>
        </row>
        <row r="235">
          <cell r="A235">
            <v>1995</v>
          </cell>
          <cell r="B235" t="str">
            <v>NE</v>
          </cell>
          <cell r="C235" t="str">
            <v>-</v>
          </cell>
          <cell r="D235" t="str">
            <v>-</v>
          </cell>
          <cell r="E235" t="str">
            <v>AER</v>
          </cell>
          <cell r="F235" t="str">
            <v>Infraero</v>
          </cell>
          <cell r="G235" t="str">
            <v>Aeroporto Pinto Martins - Fortaleza-CE</v>
          </cell>
          <cell r="H235">
            <v>64500840</v>
          </cell>
          <cell r="J235">
            <v>35030</v>
          </cell>
          <cell r="K235" t="str">
            <v>-</v>
          </cell>
          <cell r="L235">
            <v>0</v>
          </cell>
          <cell r="M235" t="str">
            <v>Desclassificado</v>
          </cell>
        </row>
        <row r="236">
          <cell r="A236">
            <v>1995</v>
          </cell>
          <cell r="B236" t="str">
            <v>NE</v>
          </cell>
          <cell r="C236" t="str">
            <v>-</v>
          </cell>
          <cell r="D236" t="str">
            <v>-</v>
          </cell>
          <cell r="E236" t="str">
            <v>SAN</v>
          </cell>
          <cell r="F236" t="str">
            <v>Embasa</v>
          </cell>
          <cell r="G236" t="str">
            <v>Sistema de Abastecimento de Água de Jequié</v>
          </cell>
          <cell r="H236">
            <v>3973290</v>
          </cell>
          <cell r="J236">
            <v>35044</v>
          </cell>
          <cell r="K236" t="str">
            <v>-</v>
          </cell>
          <cell r="L236">
            <v>0</v>
          </cell>
          <cell r="M236" t="str">
            <v>Perdemos</v>
          </cell>
        </row>
        <row r="237">
          <cell r="A237">
            <v>1995</v>
          </cell>
          <cell r="B237" t="str">
            <v>SE</v>
          </cell>
          <cell r="C237" t="str">
            <v>-</v>
          </cell>
          <cell r="D237" t="str">
            <v>-</v>
          </cell>
          <cell r="E237" t="str">
            <v>IND</v>
          </cell>
          <cell r="F237" t="str">
            <v>CST</v>
          </cell>
          <cell r="G237" t="str">
            <v>Obras Civis - Alto Forno II - Vitória-ES</v>
          </cell>
          <cell r="H237">
            <v>22394930</v>
          </cell>
          <cell r="J237">
            <v>34808</v>
          </cell>
          <cell r="K237" t="str">
            <v>-</v>
          </cell>
          <cell r="L237">
            <v>0</v>
          </cell>
          <cell r="M237" t="str">
            <v>Estudo de viabilidade para Davy Mckee</v>
          </cell>
        </row>
        <row r="238">
          <cell r="A238">
            <v>1995</v>
          </cell>
          <cell r="B238" t="str">
            <v>SE</v>
          </cell>
          <cell r="C238" t="str">
            <v>-</v>
          </cell>
          <cell r="D238" t="str">
            <v>-</v>
          </cell>
          <cell r="E238" t="str">
            <v>SAN</v>
          </cell>
          <cell r="F238" t="str">
            <v>Sudecap</v>
          </cell>
          <cell r="G238" t="str">
            <v>Complexo da Lagoinha-Belo Horizonte</v>
          </cell>
          <cell r="H238">
            <v>2696640</v>
          </cell>
          <cell r="J238">
            <v>34830</v>
          </cell>
          <cell r="K238" t="str">
            <v>-</v>
          </cell>
          <cell r="L238">
            <v>0</v>
          </cell>
          <cell r="M238" t="str">
            <v>Não entregue</v>
          </cell>
        </row>
        <row r="239">
          <cell r="A239">
            <v>1995</v>
          </cell>
          <cell r="B239" t="str">
            <v>SE</v>
          </cell>
          <cell r="C239" t="str">
            <v>-</v>
          </cell>
          <cell r="D239" t="str">
            <v>-</v>
          </cell>
          <cell r="E239" t="str">
            <v>ROD</v>
          </cell>
          <cell r="F239" t="str">
            <v>DNER</v>
          </cell>
          <cell r="G239" t="str">
            <v>Restauração da BR-153-Trecho 2</v>
          </cell>
          <cell r="H239">
            <v>4865310</v>
          </cell>
          <cell r="J239">
            <v>34837</v>
          </cell>
          <cell r="K239" t="str">
            <v>-</v>
          </cell>
          <cell r="L239">
            <v>0</v>
          </cell>
          <cell r="M239" t="str">
            <v>Cojuda</v>
          </cell>
        </row>
        <row r="240">
          <cell r="A240">
            <v>1995</v>
          </cell>
          <cell r="B240" t="str">
            <v>SE</v>
          </cell>
          <cell r="C240" t="str">
            <v>-</v>
          </cell>
          <cell r="D240" t="str">
            <v>-</v>
          </cell>
          <cell r="E240" t="str">
            <v>IND</v>
          </cell>
          <cell r="F240" t="str">
            <v>Brahma</v>
          </cell>
          <cell r="G240" t="str">
            <v>Bases e Lajes de Pisos</v>
          </cell>
          <cell r="H240">
            <v>10105140</v>
          </cell>
          <cell r="J240">
            <v>34842</v>
          </cell>
          <cell r="K240" t="str">
            <v>-</v>
          </cell>
          <cell r="L240">
            <v>0</v>
          </cell>
          <cell r="M240" t="str">
            <v>OAS</v>
          </cell>
        </row>
        <row r="241">
          <cell r="A241">
            <v>1995</v>
          </cell>
          <cell r="B241" t="str">
            <v>SE</v>
          </cell>
          <cell r="C241" t="str">
            <v>-</v>
          </cell>
          <cell r="D241" t="str">
            <v>-</v>
          </cell>
          <cell r="E241" t="str">
            <v>IND</v>
          </cell>
          <cell r="F241" t="str">
            <v>Brahma</v>
          </cell>
          <cell r="G241" t="str">
            <v>Estação de Tratamento de Dejetos Industraiis</v>
          </cell>
          <cell r="H241">
            <v>5773640</v>
          </cell>
          <cell r="J241">
            <v>34842</v>
          </cell>
          <cell r="K241" t="str">
            <v>-</v>
          </cell>
          <cell r="L241">
            <v>0</v>
          </cell>
          <cell r="M241" t="str">
            <v>OAS</v>
          </cell>
        </row>
        <row r="242">
          <cell r="A242">
            <v>1995</v>
          </cell>
          <cell r="B242" t="str">
            <v>SE</v>
          </cell>
          <cell r="C242" t="str">
            <v>-</v>
          </cell>
          <cell r="D242" t="str">
            <v>-</v>
          </cell>
          <cell r="E242" t="str">
            <v>IND</v>
          </cell>
          <cell r="F242" t="str">
            <v>Brahma</v>
          </cell>
          <cell r="G242" t="str">
            <v>ETA de Campo Grande-Rio de Janeiro</v>
          </cell>
          <cell r="H242">
            <v>4014890</v>
          </cell>
          <cell r="J242">
            <v>34842</v>
          </cell>
          <cell r="K242" t="str">
            <v>-</v>
          </cell>
          <cell r="L242">
            <v>0</v>
          </cell>
          <cell r="M242" t="str">
            <v>OAS</v>
          </cell>
        </row>
        <row r="243">
          <cell r="A243">
            <v>1995</v>
          </cell>
          <cell r="B243" t="str">
            <v>SE</v>
          </cell>
          <cell r="C243" t="str">
            <v>-</v>
          </cell>
          <cell r="D243" t="str">
            <v>-</v>
          </cell>
          <cell r="E243" t="str">
            <v>SAN</v>
          </cell>
          <cell r="F243" t="str">
            <v>DEOP</v>
          </cell>
          <cell r="G243" t="str">
            <v>Canalização do Córrego do Sarandi-Lote 2</v>
          </cell>
          <cell r="H243">
            <v>7586490</v>
          </cell>
          <cell r="J243">
            <v>34855</v>
          </cell>
          <cell r="K243" t="str">
            <v>-</v>
          </cell>
          <cell r="L243">
            <v>0</v>
          </cell>
          <cell r="M243" t="str">
            <v>Cancelada</v>
          </cell>
        </row>
        <row r="244">
          <cell r="A244">
            <v>1995</v>
          </cell>
          <cell r="B244" t="str">
            <v>SE</v>
          </cell>
          <cell r="C244" t="str">
            <v>-</v>
          </cell>
          <cell r="D244" t="str">
            <v>-</v>
          </cell>
          <cell r="E244" t="str">
            <v>SAN</v>
          </cell>
          <cell r="F244" t="str">
            <v>DEOP</v>
          </cell>
          <cell r="G244" t="str">
            <v>Canalização do Córrego do Sarandi-Lote 1</v>
          </cell>
          <cell r="H244">
            <v>5493280</v>
          </cell>
          <cell r="J244">
            <v>34855</v>
          </cell>
          <cell r="K244" t="str">
            <v>-</v>
          </cell>
          <cell r="L244">
            <v>0</v>
          </cell>
          <cell r="M244" t="str">
            <v>Não entregue</v>
          </cell>
        </row>
        <row r="245">
          <cell r="A245">
            <v>1995</v>
          </cell>
          <cell r="B245" t="str">
            <v>SE</v>
          </cell>
          <cell r="C245" t="str">
            <v>-</v>
          </cell>
          <cell r="D245" t="str">
            <v>-</v>
          </cell>
          <cell r="E245" t="str">
            <v>SAN</v>
          </cell>
          <cell r="F245" t="str">
            <v>DEOP</v>
          </cell>
          <cell r="G245" t="str">
            <v>Canalização do Córrego do Ferrugem-Lote 1</v>
          </cell>
          <cell r="H245">
            <v>3688450</v>
          </cell>
          <cell r="J245">
            <v>34855</v>
          </cell>
          <cell r="K245" t="str">
            <v>-</v>
          </cell>
          <cell r="L245">
            <v>0</v>
          </cell>
          <cell r="M245" t="str">
            <v>Não entregue</v>
          </cell>
        </row>
        <row r="246">
          <cell r="A246">
            <v>1995</v>
          </cell>
          <cell r="B246" t="str">
            <v>SE</v>
          </cell>
          <cell r="C246" t="str">
            <v>-</v>
          </cell>
          <cell r="D246" t="str">
            <v>-</v>
          </cell>
          <cell r="E246" t="str">
            <v>SAN</v>
          </cell>
          <cell r="F246" t="str">
            <v>DEOP</v>
          </cell>
          <cell r="G246" t="str">
            <v>Canalização do Córrego do Sarandi-Lote 3</v>
          </cell>
          <cell r="H246">
            <v>5493030</v>
          </cell>
          <cell r="J246">
            <v>34855</v>
          </cell>
          <cell r="K246" t="str">
            <v>-</v>
          </cell>
          <cell r="L246">
            <v>0</v>
          </cell>
          <cell r="M246" t="str">
            <v>Não entregue</v>
          </cell>
        </row>
        <row r="247">
          <cell r="A247">
            <v>1995</v>
          </cell>
          <cell r="B247" t="str">
            <v>SE</v>
          </cell>
          <cell r="C247" t="str">
            <v>-</v>
          </cell>
          <cell r="D247" t="str">
            <v>-</v>
          </cell>
          <cell r="E247" t="str">
            <v>SAN</v>
          </cell>
          <cell r="F247" t="str">
            <v>DEOP</v>
          </cell>
          <cell r="G247" t="str">
            <v>Canalização do Córrego do Ferrugem-Lote 2</v>
          </cell>
          <cell r="H247">
            <v>5587780</v>
          </cell>
          <cell r="J247">
            <v>34855</v>
          </cell>
          <cell r="K247" t="str">
            <v>-</v>
          </cell>
          <cell r="L247">
            <v>0</v>
          </cell>
          <cell r="M247" t="str">
            <v>Não entregue</v>
          </cell>
        </row>
        <row r="248">
          <cell r="A248">
            <v>1995</v>
          </cell>
          <cell r="B248" t="str">
            <v>SE</v>
          </cell>
          <cell r="C248" t="str">
            <v>-</v>
          </cell>
          <cell r="D248" t="str">
            <v>-</v>
          </cell>
          <cell r="E248" t="str">
            <v>IND</v>
          </cell>
          <cell r="F248" t="str">
            <v>FIAT</v>
          </cell>
          <cell r="G248" t="str">
            <v>Prédio Industrial da Fiat Allis</v>
          </cell>
          <cell r="H248">
            <v>2090230</v>
          </cell>
          <cell r="J248">
            <v>34864</v>
          </cell>
          <cell r="K248" t="str">
            <v>-</v>
          </cell>
          <cell r="L248">
            <v>0</v>
          </cell>
          <cell r="M248" t="str">
            <v>Cancelada</v>
          </cell>
        </row>
        <row r="249">
          <cell r="A249">
            <v>1995</v>
          </cell>
          <cell r="B249" t="str">
            <v>SE</v>
          </cell>
          <cell r="C249" t="str">
            <v>-</v>
          </cell>
          <cell r="D249" t="str">
            <v>-</v>
          </cell>
          <cell r="E249" t="str">
            <v>ROD</v>
          </cell>
          <cell r="F249" t="str">
            <v>DEOVI-TO</v>
          </cell>
          <cell r="G249" t="str">
            <v>TO-020/BR-242-Santo Antonio/Peixe-Lote 17</v>
          </cell>
          <cell r="H249">
            <v>3694620</v>
          </cell>
          <cell r="J249">
            <v>34867</v>
          </cell>
          <cell r="K249" t="str">
            <v>-</v>
          </cell>
          <cell r="L249">
            <v>0</v>
          </cell>
          <cell r="M249" t="str">
            <v xml:space="preserve">Estudo de viabilidade </v>
          </cell>
        </row>
        <row r="250">
          <cell r="A250">
            <v>1995</v>
          </cell>
          <cell r="B250" t="str">
            <v>SE</v>
          </cell>
          <cell r="C250" t="str">
            <v>-</v>
          </cell>
          <cell r="D250" t="str">
            <v>-</v>
          </cell>
          <cell r="E250" t="str">
            <v>ROD</v>
          </cell>
          <cell r="F250" t="str">
            <v>DEOVI-TO</v>
          </cell>
          <cell r="G250" t="str">
            <v>TO-050-Santa Rita / Natividade-Lote 2</v>
          </cell>
          <cell r="H250">
            <v>4539560</v>
          </cell>
          <cell r="J250">
            <v>34880</v>
          </cell>
          <cell r="K250">
            <v>1</v>
          </cell>
          <cell r="L250">
            <v>1</v>
          </cell>
          <cell r="M250" t="str">
            <v>1º Lugar</v>
          </cell>
        </row>
        <row r="251">
          <cell r="A251">
            <v>1995</v>
          </cell>
          <cell r="B251" t="str">
            <v>SE</v>
          </cell>
          <cell r="C251" t="str">
            <v>-</v>
          </cell>
          <cell r="D251" t="str">
            <v>-</v>
          </cell>
          <cell r="E251" t="str">
            <v>ENE</v>
          </cell>
          <cell r="F251" t="str">
            <v>Petrobrás</v>
          </cell>
          <cell r="G251" t="str">
            <v>Gasoduto Lagoa Parda / Vitória</v>
          </cell>
          <cell r="H251">
            <v>5998530</v>
          </cell>
          <cell r="J251">
            <v>34900</v>
          </cell>
          <cell r="K251">
            <v>1</v>
          </cell>
          <cell r="L251">
            <v>1</v>
          </cell>
          <cell r="M251" t="str">
            <v>1º Lugar</v>
          </cell>
        </row>
        <row r="252">
          <cell r="A252">
            <v>1995</v>
          </cell>
          <cell r="B252" t="str">
            <v>SE</v>
          </cell>
          <cell r="C252" t="str">
            <v>-</v>
          </cell>
          <cell r="D252" t="str">
            <v>-</v>
          </cell>
          <cell r="E252" t="str">
            <v>SAN</v>
          </cell>
          <cell r="F252" t="str">
            <v>DEOP</v>
          </cell>
          <cell r="G252" t="str">
            <v>Canalização do Córrego Sarandi - Lote 2</v>
          </cell>
          <cell r="H252">
            <v>7597430</v>
          </cell>
          <cell r="J252">
            <v>34907</v>
          </cell>
          <cell r="K252" t="str">
            <v>-</v>
          </cell>
          <cell r="L252">
            <v>0</v>
          </cell>
          <cell r="M252" t="str">
            <v>Não entregue</v>
          </cell>
        </row>
        <row r="253">
          <cell r="A253">
            <v>1995</v>
          </cell>
          <cell r="B253" t="str">
            <v>SE</v>
          </cell>
          <cell r="C253" t="str">
            <v>-</v>
          </cell>
          <cell r="D253" t="str">
            <v>-</v>
          </cell>
          <cell r="E253" t="str">
            <v>SAN</v>
          </cell>
          <cell r="F253" t="str">
            <v>PM Lavras</v>
          </cell>
          <cell r="G253" t="str">
            <v>Canalização de Quatro Córregos-Lavras</v>
          </cell>
          <cell r="H253">
            <v>5171010</v>
          </cell>
          <cell r="J253">
            <v>34918</v>
          </cell>
          <cell r="K253" t="str">
            <v>-</v>
          </cell>
          <cell r="L253">
            <v>0</v>
          </cell>
          <cell r="M253" t="str">
            <v>CEISAN/Poços</v>
          </cell>
        </row>
        <row r="254">
          <cell r="A254">
            <v>1995</v>
          </cell>
          <cell r="B254" t="str">
            <v>SE</v>
          </cell>
          <cell r="C254" t="str">
            <v>-</v>
          </cell>
          <cell r="D254" t="str">
            <v>-</v>
          </cell>
          <cell r="E254" t="str">
            <v>SAN</v>
          </cell>
          <cell r="F254" t="str">
            <v>PM Nova lima</v>
          </cell>
          <cell r="G254" t="str">
            <v>Canalização Córrego Carioca e ligações</v>
          </cell>
          <cell r="H254">
            <v>1940300</v>
          </cell>
          <cell r="J254">
            <v>34928</v>
          </cell>
          <cell r="K254" t="str">
            <v>-</v>
          </cell>
          <cell r="L254">
            <v>0</v>
          </cell>
          <cell r="M254" t="str">
            <v>Conspar</v>
          </cell>
        </row>
        <row r="255">
          <cell r="A255">
            <v>1995</v>
          </cell>
          <cell r="B255" t="str">
            <v>SE</v>
          </cell>
          <cell r="C255" t="str">
            <v>-</v>
          </cell>
          <cell r="D255" t="str">
            <v>-</v>
          </cell>
          <cell r="E255" t="str">
            <v>IND</v>
          </cell>
          <cell r="F255" t="str">
            <v>CST</v>
          </cell>
          <cell r="G255" t="str">
            <v>Revisão Obras Civis - Alto Forno II</v>
          </cell>
          <cell r="H255">
            <v>12037620</v>
          </cell>
          <cell r="J255">
            <v>34936</v>
          </cell>
          <cell r="K255" t="str">
            <v>-</v>
          </cell>
          <cell r="L255">
            <v>0</v>
          </cell>
          <cell r="M255" t="str">
            <v>Estudo de viabilidade para Davy Mckee</v>
          </cell>
        </row>
        <row r="256">
          <cell r="A256">
            <v>1995</v>
          </cell>
          <cell r="B256" t="str">
            <v>SE</v>
          </cell>
          <cell r="C256" t="str">
            <v>-</v>
          </cell>
          <cell r="D256" t="str">
            <v>-</v>
          </cell>
          <cell r="E256" t="str">
            <v>ROD</v>
          </cell>
          <cell r="F256" t="str">
            <v>DER-MG</v>
          </cell>
          <cell r="G256" t="str">
            <v>BR-381-Lote 4</v>
          </cell>
          <cell r="H256">
            <v>17640720</v>
          </cell>
          <cell r="J256">
            <v>34956</v>
          </cell>
          <cell r="K256" t="str">
            <v>-</v>
          </cell>
          <cell r="L256">
            <v>0</v>
          </cell>
          <cell r="M256" t="str">
            <v>Tork</v>
          </cell>
        </row>
        <row r="257">
          <cell r="A257">
            <v>1995</v>
          </cell>
          <cell r="B257" t="str">
            <v>SE</v>
          </cell>
          <cell r="C257" t="str">
            <v>-</v>
          </cell>
          <cell r="D257" t="str">
            <v>-</v>
          </cell>
          <cell r="E257" t="str">
            <v>ROD</v>
          </cell>
          <cell r="F257" t="str">
            <v>DER-MG</v>
          </cell>
          <cell r="G257" t="str">
            <v>BR-381-Lote 5</v>
          </cell>
          <cell r="H257">
            <v>16926910</v>
          </cell>
          <cell r="J257">
            <v>34956</v>
          </cell>
          <cell r="K257" t="str">
            <v>-</v>
          </cell>
          <cell r="L257">
            <v>0</v>
          </cell>
          <cell r="M257" t="str">
            <v>Triunfo</v>
          </cell>
        </row>
        <row r="258">
          <cell r="A258">
            <v>1995</v>
          </cell>
          <cell r="B258" t="str">
            <v>SE</v>
          </cell>
          <cell r="C258" t="str">
            <v>-</v>
          </cell>
          <cell r="D258" t="str">
            <v>-</v>
          </cell>
          <cell r="E258" t="str">
            <v>ROD</v>
          </cell>
          <cell r="F258" t="str">
            <v>DER-MG</v>
          </cell>
          <cell r="G258" t="str">
            <v>BR-381-Lote 1</v>
          </cell>
          <cell r="H258">
            <v>39632320</v>
          </cell>
          <cell r="J258">
            <v>34956</v>
          </cell>
          <cell r="K258" t="str">
            <v>-</v>
          </cell>
          <cell r="L258">
            <v>0</v>
          </cell>
          <cell r="M258" t="str">
            <v>Triunfo</v>
          </cell>
        </row>
        <row r="259">
          <cell r="A259">
            <v>1995</v>
          </cell>
          <cell r="B259" t="str">
            <v>SE</v>
          </cell>
          <cell r="C259" t="str">
            <v>-</v>
          </cell>
          <cell r="D259" t="str">
            <v>-</v>
          </cell>
          <cell r="E259" t="str">
            <v>ROD</v>
          </cell>
          <cell r="F259" t="str">
            <v>DER-MG</v>
          </cell>
          <cell r="G259" t="str">
            <v>BR-381-Lote 3</v>
          </cell>
          <cell r="H259">
            <v>17762710</v>
          </cell>
          <cell r="J259">
            <v>34956</v>
          </cell>
          <cell r="K259" t="str">
            <v>-</v>
          </cell>
          <cell r="L259">
            <v>0</v>
          </cell>
          <cell r="M259" t="str">
            <v>Tork</v>
          </cell>
        </row>
        <row r="260">
          <cell r="A260">
            <v>1995</v>
          </cell>
          <cell r="B260" t="str">
            <v>SE</v>
          </cell>
          <cell r="C260" t="str">
            <v>-</v>
          </cell>
          <cell r="D260" t="str">
            <v>-</v>
          </cell>
          <cell r="E260" t="str">
            <v>ROD</v>
          </cell>
          <cell r="F260" t="str">
            <v>DER-MG</v>
          </cell>
          <cell r="G260" t="str">
            <v>BR-381-Lote 6</v>
          </cell>
          <cell r="H260">
            <v>17812710</v>
          </cell>
          <cell r="J260">
            <v>34956</v>
          </cell>
          <cell r="K260" t="str">
            <v>-</v>
          </cell>
          <cell r="L260">
            <v>0</v>
          </cell>
          <cell r="M260" t="str">
            <v>Triunfo</v>
          </cell>
        </row>
        <row r="261">
          <cell r="A261">
            <v>1995</v>
          </cell>
          <cell r="B261" t="str">
            <v>SE</v>
          </cell>
          <cell r="C261" t="str">
            <v>-</v>
          </cell>
          <cell r="D261" t="str">
            <v>-</v>
          </cell>
          <cell r="E261" t="str">
            <v>ROD</v>
          </cell>
          <cell r="F261" t="str">
            <v>DER-MG</v>
          </cell>
          <cell r="G261" t="str">
            <v>BR-381-Lote 2</v>
          </cell>
          <cell r="H261">
            <v>44415610</v>
          </cell>
          <cell r="J261">
            <v>34956</v>
          </cell>
          <cell r="K261" t="str">
            <v>-</v>
          </cell>
          <cell r="L261">
            <v>0</v>
          </cell>
          <cell r="M261" t="str">
            <v>Triunfo</v>
          </cell>
        </row>
        <row r="262">
          <cell r="A262">
            <v>1995</v>
          </cell>
          <cell r="B262" t="str">
            <v>SE</v>
          </cell>
          <cell r="C262" t="str">
            <v>-</v>
          </cell>
          <cell r="D262" t="str">
            <v>-</v>
          </cell>
          <cell r="E262" t="str">
            <v>ROD</v>
          </cell>
          <cell r="F262" t="str">
            <v>DER-MG</v>
          </cell>
          <cell r="G262" t="str">
            <v>BR-381-Lote 7</v>
          </cell>
          <cell r="H262">
            <v>31051780</v>
          </cell>
          <cell r="J262">
            <v>34956</v>
          </cell>
          <cell r="K262" t="str">
            <v>-</v>
          </cell>
          <cell r="L262">
            <v>0</v>
          </cell>
          <cell r="M262" t="str">
            <v>Triunfo</v>
          </cell>
        </row>
        <row r="263">
          <cell r="A263">
            <v>1995</v>
          </cell>
          <cell r="B263" t="str">
            <v>SE</v>
          </cell>
          <cell r="C263" t="str">
            <v>-</v>
          </cell>
          <cell r="D263" t="str">
            <v>-</v>
          </cell>
          <cell r="E263" t="str">
            <v>MIN</v>
          </cell>
          <cell r="F263" t="str">
            <v>INCO</v>
          </cell>
          <cell r="G263" t="str">
            <v>Planta Industrial-Mina de Níquel da INCO-GO</v>
          </cell>
          <cell r="H263">
            <v>22276620</v>
          </cell>
          <cell r="J263">
            <v>34962</v>
          </cell>
          <cell r="K263" t="str">
            <v>-</v>
          </cell>
          <cell r="L263">
            <v>0</v>
          </cell>
          <cell r="M263" t="str">
            <v>Estudo de Viabilidade</v>
          </cell>
        </row>
        <row r="264">
          <cell r="A264">
            <v>1995</v>
          </cell>
          <cell r="B264" t="str">
            <v>SE</v>
          </cell>
          <cell r="C264" t="str">
            <v>-</v>
          </cell>
          <cell r="D264" t="str">
            <v>-</v>
          </cell>
          <cell r="E264" t="str">
            <v>IND</v>
          </cell>
          <cell r="F264" t="str">
            <v>FIAT</v>
          </cell>
          <cell r="G264" t="str">
            <v>Estação de Tratamento de Efluentes - Betim</v>
          </cell>
          <cell r="H264">
            <v>1741100</v>
          </cell>
          <cell r="J264">
            <v>35002</v>
          </cell>
          <cell r="K264" t="str">
            <v>-</v>
          </cell>
          <cell r="L264">
            <v>0</v>
          </cell>
          <cell r="M264" t="str">
            <v>Perdemos</v>
          </cell>
        </row>
        <row r="265">
          <cell r="A265">
            <v>1995</v>
          </cell>
          <cell r="B265" t="str">
            <v>SE</v>
          </cell>
          <cell r="C265" t="str">
            <v>-</v>
          </cell>
          <cell r="D265" t="str">
            <v>-</v>
          </cell>
          <cell r="E265" t="str">
            <v>EDU</v>
          </cell>
          <cell r="F265" t="str">
            <v>UNITINS</v>
          </cell>
          <cell r="G265" t="str">
            <v>Universidade Federal do Tocantins</v>
          </cell>
          <cell r="H265">
            <v>6654775.9999999991</v>
          </cell>
          <cell r="J265">
            <v>35016</v>
          </cell>
          <cell r="K265" t="str">
            <v>-</v>
          </cell>
          <cell r="L265">
            <v>0</v>
          </cell>
          <cell r="M265" t="str">
            <v>Estudo de Viabilidade</v>
          </cell>
        </row>
        <row r="266">
          <cell r="A266">
            <v>1995</v>
          </cell>
          <cell r="B266" t="str">
            <v>SE</v>
          </cell>
          <cell r="C266" t="str">
            <v>-</v>
          </cell>
          <cell r="D266" t="str">
            <v>-</v>
          </cell>
          <cell r="E266" t="str">
            <v>SAN</v>
          </cell>
          <cell r="F266" t="str">
            <v>PM Divinópolis</v>
          </cell>
          <cell r="G266" t="str">
            <v>Canalização de Córrego- CP 002-Lote 1</v>
          </cell>
          <cell r="H266">
            <v>820980</v>
          </cell>
          <cell r="J266">
            <v>35034</v>
          </cell>
          <cell r="K266" t="str">
            <v>-</v>
          </cell>
          <cell r="L266">
            <v>0</v>
          </cell>
          <cell r="M266" t="str">
            <v>Pantheon</v>
          </cell>
        </row>
        <row r="267">
          <cell r="A267">
            <v>1995</v>
          </cell>
          <cell r="B267" t="str">
            <v>SE</v>
          </cell>
          <cell r="C267" t="str">
            <v>-</v>
          </cell>
          <cell r="D267" t="str">
            <v>-</v>
          </cell>
          <cell r="E267" t="str">
            <v>IND</v>
          </cell>
          <cell r="F267" t="str">
            <v>Cenibra</v>
          </cell>
          <cell r="G267" t="str">
            <v>Trecho Cocais/S. Paraíso - Terr. e Revest.-Lote 2</v>
          </cell>
          <cell r="H267">
            <v>993750</v>
          </cell>
          <cell r="J267">
            <v>35034</v>
          </cell>
          <cell r="K267" t="str">
            <v>-</v>
          </cell>
          <cell r="L267">
            <v>0</v>
          </cell>
          <cell r="M267" t="str">
            <v>Perdemos</v>
          </cell>
        </row>
        <row r="268">
          <cell r="A268">
            <v>1995</v>
          </cell>
          <cell r="B268" t="str">
            <v>SE</v>
          </cell>
          <cell r="C268" t="str">
            <v>-</v>
          </cell>
          <cell r="D268" t="str">
            <v>-</v>
          </cell>
          <cell r="E268" t="str">
            <v>IND</v>
          </cell>
          <cell r="F268" t="str">
            <v>Cenibra</v>
          </cell>
          <cell r="G268" t="str">
            <v>Trecho Cocais/S. Paraíso - Terr. e Revest.-Lote 1</v>
          </cell>
          <cell r="H268">
            <v>1087670</v>
          </cell>
          <cell r="J268">
            <v>35034</v>
          </cell>
          <cell r="K268" t="str">
            <v>-</v>
          </cell>
          <cell r="L268">
            <v>0</v>
          </cell>
          <cell r="M268" t="str">
            <v>Perdemos</v>
          </cell>
        </row>
        <row r="269">
          <cell r="A269">
            <v>1995</v>
          </cell>
          <cell r="B269" t="str">
            <v>SE</v>
          </cell>
          <cell r="C269" t="str">
            <v>-</v>
          </cell>
          <cell r="D269" t="str">
            <v>-</v>
          </cell>
          <cell r="E269" t="str">
            <v>SAN</v>
          </cell>
          <cell r="F269" t="str">
            <v>PM Divinópolis</v>
          </cell>
          <cell r="G269" t="str">
            <v>Canalização de Córrego- CP 003</v>
          </cell>
          <cell r="H269">
            <v>1810820</v>
          </cell>
          <cell r="J269">
            <v>35034</v>
          </cell>
          <cell r="K269" t="str">
            <v>-</v>
          </cell>
          <cell r="L269">
            <v>0</v>
          </cell>
          <cell r="M269" t="str">
            <v>Sagendra</v>
          </cell>
        </row>
        <row r="270">
          <cell r="A270">
            <v>1995</v>
          </cell>
          <cell r="B270" t="str">
            <v>SE</v>
          </cell>
          <cell r="C270" t="str">
            <v>-</v>
          </cell>
          <cell r="D270" t="str">
            <v>-</v>
          </cell>
          <cell r="E270" t="str">
            <v>SAN</v>
          </cell>
          <cell r="F270" t="str">
            <v>PM Divinópolis</v>
          </cell>
          <cell r="G270" t="str">
            <v>Canalização de Córrego- CP 006</v>
          </cell>
          <cell r="H270">
            <v>1050230</v>
          </cell>
          <cell r="J270">
            <v>35034</v>
          </cell>
          <cell r="K270" t="str">
            <v>-</v>
          </cell>
          <cell r="L270">
            <v>0</v>
          </cell>
          <cell r="M270" t="str">
            <v>Não entregue</v>
          </cell>
        </row>
        <row r="271">
          <cell r="A271">
            <v>1995</v>
          </cell>
          <cell r="B271" t="str">
            <v>SE</v>
          </cell>
          <cell r="C271" t="str">
            <v>-</v>
          </cell>
          <cell r="D271" t="str">
            <v>-</v>
          </cell>
          <cell r="E271" t="str">
            <v>SAN</v>
          </cell>
          <cell r="F271" t="str">
            <v>PM Divinópolis</v>
          </cell>
          <cell r="G271" t="str">
            <v>Canalização de Córrego- CP 002-Lote 2</v>
          </cell>
          <cell r="H271">
            <v>1111630</v>
          </cell>
          <cell r="J271">
            <v>35034</v>
          </cell>
          <cell r="K271" t="str">
            <v>-</v>
          </cell>
          <cell r="L271">
            <v>0</v>
          </cell>
          <cell r="M271" t="str">
            <v>Pantheon</v>
          </cell>
        </row>
        <row r="272">
          <cell r="A272">
            <v>1995</v>
          </cell>
          <cell r="B272" t="str">
            <v>SE</v>
          </cell>
          <cell r="C272" t="str">
            <v>-</v>
          </cell>
          <cell r="D272" t="str">
            <v>-</v>
          </cell>
          <cell r="E272" t="str">
            <v>SAN</v>
          </cell>
          <cell r="F272" t="str">
            <v>PM Divinópolis</v>
          </cell>
          <cell r="G272" t="str">
            <v>Canalização de Córrego- CP 004</v>
          </cell>
          <cell r="H272">
            <v>2388810</v>
          </cell>
          <cell r="J272">
            <v>35034</v>
          </cell>
          <cell r="K272" t="str">
            <v>-</v>
          </cell>
          <cell r="L272">
            <v>0</v>
          </cell>
          <cell r="M272" t="str">
            <v>Pantheon</v>
          </cell>
        </row>
        <row r="273">
          <cell r="A273">
            <v>1995</v>
          </cell>
          <cell r="B273" t="str">
            <v>SE</v>
          </cell>
          <cell r="C273" t="str">
            <v>-</v>
          </cell>
          <cell r="D273" t="str">
            <v>-</v>
          </cell>
          <cell r="E273" t="str">
            <v>SAN</v>
          </cell>
          <cell r="F273" t="str">
            <v>PM Divinópolis</v>
          </cell>
          <cell r="G273" t="str">
            <v>Canalização de Córrego- CP 005</v>
          </cell>
          <cell r="H273">
            <v>2338670</v>
          </cell>
          <cell r="J273">
            <v>35034</v>
          </cell>
          <cell r="K273" t="str">
            <v>-</v>
          </cell>
          <cell r="L273">
            <v>0</v>
          </cell>
          <cell r="M273" t="str">
            <v>Pantheon</v>
          </cell>
        </row>
        <row r="274">
          <cell r="A274">
            <v>1995</v>
          </cell>
          <cell r="B274" t="str">
            <v>SE</v>
          </cell>
          <cell r="C274" t="str">
            <v>-</v>
          </cell>
          <cell r="D274" t="str">
            <v>-</v>
          </cell>
          <cell r="E274" t="str">
            <v>SAN</v>
          </cell>
          <cell r="F274" t="str">
            <v>PM Divinópolis</v>
          </cell>
          <cell r="G274" t="str">
            <v>Canalização de Córrego- CP 002-Lote 3</v>
          </cell>
          <cell r="H274">
            <v>1099170</v>
          </cell>
          <cell r="J274">
            <v>35034</v>
          </cell>
          <cell r="K274" t="str">
            <v>-</v>
          </cell>
          <cell r="L274">
            <v>0</v>
          </cell>
          <cell r="M274" t="str">
            <v>Polienco</v>
          </cell>
        </row>
        <row r="275">
          <cell r="A275">
            <v>1995</v>
          </cell>
          <cell r="B275" t="str">
            <v>SE</v>
          </cell>
          <cell r="C275" t="str">
            <v>-</v>
          </cell>
          <cell r="D275" t="str">
            <v>-</v>
          </cell>
          <cell r="E275" t="str">
            <v>SAN</v>
          </cell>
          <cell r="F275" t="str">
            <v>DEOP</v>
          </cell>
          <cell r="G275" t="str">
            <v>Canalização do Córrego do Sarandi - Lote 3</v>
          </cell>
          <cell r="H275">
            <v>3803180</v>
          </cell>
          <cell r="J275">
            <v>35038</v>
          </cell>
          <cell r="K275" t="str">
            <v>-</v>
          </cell>
          <cell r="L275">
            <v>0</v>
          </cell>
          <cell r="M275" t="str">
            <v>Carvalho Alvim / CAEMGE</v>
          </cell>
        </row>
        <row r="276">
          <cell r="A276">
            <v>1995</v>
          </cell>
          <cell r="B276" t="str">
            <v>SE</v>
          </cell>
          <cell r="C276" t="str">
            <v>-</v>
          </cell>
          <cell r="D276" t="str">
            <v>-</v>
          </cell>
          <cell r="E276" t="str">
            <v>SAN</v>
          </cell>
          <cell r="F276" t="str">
            <v>DEOP</v>
          </cell>
          <cell r="G276" t="str">
            <v>Canalização do Córrego do Sarandi - Lote 1</v>
          </cell>
          <cell r="H276">
            <v>4220360</v>
          </cell>
          <cell r="J276">
            <v>35038</v>
          </cell>
          <cell r="K276" t="str">
            <v>-</v>
          </cell>
          <cell r="L276">
            <v>0</v>
          </cell>
          <cell r="M276" t="str">
            <v>Consórcio Aro / Libe</v>
          </cell>
        </row>
        <row r="277">
          <cell r="A277">
            <v>1995</v>
          </cell>
          <cell r="B277" t="str">
            <v>SE</v>
          </cell>
          <cell r="C277" t="str">
            <v>-</v>
          </cell>
          <cell r="D277" t="str">
            <v>-</v>
          </cell>
          <cell r="E277" t="str">
            <v>SAN</v>
          </cell>
          <cell r="F277" t="str">
            <v>DEOP</v>
          </cell>
          <cell r="G277" t="str">
            <v>Canalização do Córrego do Sarandi - Lote 2</v>
          </cell>
          <cell r="H277">
            <v>6438450</v>
          </cell>
          <cell r="J277">
            <v>35038</v>
          </cell>
          <cell r="K277" t="str">
            <v>-</v>
          </cell>
          <cell r="L277">
            <v>0</v>
          </cell>
          <cell r="M277" t="str">
            <v>Construtora Minas Sul</v>
          </cell>
        </row>
        <row r="278">
          <cell r="A278">
            <v>1995</v>
          </cell>
          <cell r="B278" t="str">
            <v>SE</v>
          </cell>
          <cell r="C278" t="str">
            <v>-</v>
          </cell>
          <cell r="D278" t="str">
            <v>-</v>
          </cell>
          <cell r="E278" t="str">
            <v>SAN</v>
          </cell>
          <cell r="F278" t="str">
            <v>DEOP</v>
          </cell>
          <cell r="G278" t="str">
            <v>Canalização do Córrego Ferrugem - Lote 1</v>
          </cell>
          <cell r="H278">
            <v>3664840</v>
          </cell>
          <cell r="J278">
            <v>35039</v>
          </cell>
          <cell r="K278" t="str">
            <v>-</v>
          </cell>
          <cell r="L278">
            <v>0</v>
          </cell>
          <cell r="M278" t="str">
            <v>Via Engª</v>
          </cell>
        </row>
        <row r="279">
          <cell r="A279">
            <v>1995</v>
          </cell>
          <cell r="B279" t="str">
            <v>SE</v>
          </cell>
          <cell r="C279" t="str">
            <v>-</v>
          </cell>
          <cell r="D279" t="str">
            <v>-</v>
          </cell>
          <cell r="E279" t="str">
            <v>SAN</v>
          </cell>
          <cell r="F279" t="str">
            <v>DEOP</v>
          </cell>
          <cell r="G279" t="str">
            <v>Canalização do Córrego Ferrugem - Lote 2</v>
          </cell>
          <cell r="H279">
            <v>5032160</v>
          </cell>
          <cell r="J279">
            <v>35039</v>
          </cell>
          <cell r="K279" t="str">
            <v>-</v>
          </cell>
          <cell r="L279">
            <v>0</v>
          </cell>
          <cell r="M279" t="str">
            <v>Construtora Minas Sul</v>
          </cell>
        </row>
        <row r="280">
          <cell r="A280">
            <v>1995</v>
          </cell>
          <cell r="B280" t="str">
            <v>SE</v>
          </cell>
          <cell r="C280" t="str">
            <v>-</v>
          </cell>
          <cell r="D280" t="str">
            <v>-</v>
          </cell>
          <cell r="E280" t="str">
            <v>SAN</v>
          </cell>
          <cell r="F280" t="str">
            <v>DEOP</v>
          </cell>
          <cell r="G280" t="str">
            <v>Canalização do Córrego do Onça - Lote 2</v>
          </cell>
          <cell r="H280">
            <v>7301360</v>
          </cell>
          <cell r="J280">
            <v>35040</v>
          </cell>
          <cell r="K280" t="str">
            <v>-</v>
          </cell>
          <cell r="L280">
            <v>0</v>
          </cell>
          <cell r="M280" t="str">
            <v>CAEMGE</v>
          </cell>
        </row>
        <row r="281">
          <cell r="A281">
            <v>1995</v>
          </cell>
          <cell r="B281" t="str">
            <v>SE</v>
          </cell>
          <cell r="C281" t="str">
            <v>-</v>
          </cell>
          <cell r="D281" t="str">
            <v>-</v>
          </cell>
          <cell r="E281" t="str">
            <v>SAN</v>
          </cell>
          <cell r="F281" t="str">
            <v>DEOP</v>
          </cell>
          <cell r="G281" t="str">
            <v>Canalização do Córrego do Onça - Lote 1</v>
          </cell>
          <cell r="H281">
            <v>9808560</v>
          </cell>
          <cell r="J281">
            <v>35040</v>
          </cell>
          <cell r="K281" t="str">
            <v>-</v>
          </cell>
          <cell r="L281">
            <v>0</v>
          </cell>
          <cell r="M281" t="str">
            <v>Construtora Minas Sul</v>
          </cell>
        </row>
        <row r="282">
          <cell r="A282">
            <v>1995</v>
          </cell>
          <cell r="B282" t="str">
            <v>SE</v>
          </cell>
          <cell r="C282" t="str">
            <v>-</v>
          </cell>
          <cell r="D282" t="str">
            <v>-</v>
          </cell>
          <cell r="E282" t="str">
            <v>URB</v>
          </cell>
          <cell r="F282" t="str">
            <v>PM J. de Fora</v>
          </cell>
          <cell r="G282" t="str">
            <v>Urbanização e Drenagem - Juiz de Fora</v>
          </cell>
          <cell r="H282">
            <v>6339830</v>
          </cell>
          <cell r="J282">
            <v>35045</v>
          </cell>
          <cell r="K282" t="str">
            <v>-</v>
          </cell>
          <cell r="L282">
            <v>0</v>
          </cell>
          <cell r="M282" t="str">
            <v>Perdemos</v>
          </cell>
        </row>
        <row r="283">
          <cell r="A283">
            <v>1995</v>
          </cell>
          <cell r="B283" t="str">
            <v>SL</v>
          </cell>
          <cell r="C283" t="str">
            <v>-</v>
          </cell>
          <cell r="D283" t="str">
            <v>-</v>
          </cell>
          <cell r="E283" t="str">
            <v>COM</v>
          </cell>
          <cell r="F283" t="str">
            <v>Carrefour</v>
          </cell>
          <cell r="G283" t="str">
            <v>Construção Hipermercado em Caxias do Sul</v>
          </cell>
          <cell r="H283">
            <v>4220220</v>
          </cell>
          <cell r="J283">
            <v>34827</v>
          </cell>
          <cell r="K283" t="str">
            <v>-</v>
          </cell>
          <cell r="L283">
            <v>0</v>
          </cell>
          <cell r="M283" t="str">
            <v>OAS</v>
          </cell>
        </row>
        <row r="284">
          <cell r="A284">
            <v>1995</v>
          </cell>
          <cell r="B284" t="str">
            <v>SL</v>
          </cell>
          <cell r="C284" t="str">
            <v>-</v>
          </cell>
          <cell r="D284" t="str">
            <v>-</v>
          </cell>
          <cell r="E284" t="str">
            <v>ROD</v>
          </cell>
          <cell r="F284" t="str">
            <v>CM BR / PAR</v>
          </cell>
          <cell r="G284" t="str">
            <v>Concessão da 2ª Ponte Brasil / Paraguai</v>
          </cell>
          <cell r="H284">
            <v>37568070</v>
          </cell>
          <cell r="J284">
            <v>34879</v>
          </cell>
          <cell r="K284" t="str">
            <v>-</v>
          </cell>
          <cell r="L284">
            <v>0</v>
          </cell>
          <cell r="M284" t="str">
            <v>Cancelada</v>
          </cell>
        </row>
        <row r="285">
          <cell r="A285">
            <v>1995</v>
          </cell>
          <cell r="B285" t="str">
            <v>SL</v>
          </cell>
          <cell r="C285" t="str">
            <v>-</v>
          </cell>
          <cell r="D285" t="str">
            <v>-</v>
          </cell>
          <cell r="E285" t="str">
            <v>ROD</v>
          </cell>
          <cell r="F285" t="str">
            <v>DNER</v>
          </cell>
          <cell r="G285" t="str">
            <v>BR-153- Trecho União da Vitória / Divisa PR/SC</v>
          </cell>
          <cell r="H285">
            <v>9302280</v>
          </cell>
          <cell r="J285">
            <v>34886</v>
          </cell>
          <cell r="K285" t="str">
            <v>-</v>
          </cell>
          <cell r="L285">
            <v>0</v>
          </cell>
          <cell r="M285" t="str">
            <v>Inabilitada</v>
          </cell>
        </row>
        <row r="286">
          <cell r="A286">
            <v>1995</v>
          </cell>
          <cell r="B286" t="str">
            <v>SL</v>
          </cell>
          <cell r="C286" t="str">
            <v>-</v>
          </cell>
          <cell r="D286" t="str">
            <v>-</v>
          </cell>
          <cell r="E286" t="str">
            <v>SAN</v>
          </cell>
          <cell r="F286" t="str">
            <v>A. Argentinas</v>
          </cell>
          <cell r="G286" t="str">
            <v>Sistema de Água e Esgoto de Buenos Aires - Sul</v>
          </cell>
          <cell r="H286">
            <v>126848800</v>
          </cell>
          <cell r="J286">
            <v>34898</v>
          </cell>
          <cell r="K286" t="str">
            <v>-</v>
          </cell>
          <cell r="L286">
            <v>0</v>
          </cell>
          <cell r="M286" t="str">
            <v>Sade CGTH SA / Ferromel SA</v>
          </cell>
        </row>
        <row r="287">
          <cell r="A287">
            <v>1995</v>
          </cell>
          <cell r="B287" t="str">
            <v>SL</v>
          </cell>
          <cell r="C287" t="str">
            <v>-</v>
          </cell>
          <cell r="D287" t="str">
            <v>-</v>
          </cell>
          <cell r="E287" t="str">
            <v>SAN</v>
          </cell>
          <cell r="F287" t="str">
            <v>A. Argentinas</v>
          </cell>
          <cell r="G287" t="str">
            <v>Sistema de Água e Esgoto de Buenos Aires - Norte</v>
          </cell>
          <cell r="H287">
            <v>65466510</v>
          </cell>
          <cell r="J287">
            <v>34898</v>
          </cell>
          <cell r="K287" t="str">
            <v>-</v>
          </cell>
          <cell r="L287">
            <v>0</v>
          </cell>
          <cell r="M287" t="str">
            <v>Dumez SA / Areco Ingª SA</v>
          </cell>
        </row>
        <row r="288">
          <cell r="A288">
            <v>1995</v>
          </cell>
          <cell r="B288" t="str">
            <v>SL</v>
          </cell>
          <cell r="C288" t="str">
            <v>-</v>
          </cell>
          <cell r="D288" t="str">
            <v>-</v>
          </cell>
          <cell r="E288" t="str">
            <v>SAN</v>
          </cell>
          <cell r="F288" t="str">
            <v>A. Argentinas</v>
          </cell>
          <cell r="G288" t="str">
            <v>Sistema de Água e Esgoto de Buenos Aires - Oeste</v>
          </cell>
          <cell r="H288">
            <v>52878900</v>
          </cell>
          <cell r="J288">
            <v>34898</v>
          </cell>
          <cell r="K288" t="str">
            <v>-</v>
          </cell>
          <cell r="L288">
            <v>0</v>
          </cell>
          <cell r="M288" t="str">
            <v>Techint SA / Abengoa / Huayqui</v>
          </cell>
        </row>
        <row r="289">
          <cell r="A289">
            <v>1995</v>
          </cell>
          <cell r="B289" t="str">
            <v>SL</v>
          </cell>
          <cell r="C289" t="str">
            <v>-</v>
          </cell>
          <cell r="D289" t="str">
            <v>-</v>
          </cell>
          <cell r="E289" t="str">
            <v>DIV</v>
          </cell>
          <cell r="F289" t="str">
            <v>SEBRAE</v>
          </cell>
          <cell r="G289" t="str">
            <v>Edifício Sede do SEBRAE - Paraná</v>
          </cell>
          <cell r="H289">
            <v>3560590</v>
          </cell>
          <cell r="J289">
            <v>34913</v>
          </cell>
          <cell r="K289" t="str">
            <v>-</v>
          </cell>
          <cell r="L289">
            <v>0</v>
          </cell>
          <cell r="M289" t="str">
            <v>Não entregue</v>
          </cell>
        </row>
        <row r="290">
          <cell r="A290">
            <v>1995</v>
          </cell>
          <cell r="B290" t="str">
            <v>SL</v>
          </cell>
          <cell r="C290" t="str">
            <v>-</v>
          </cell>
          <cell r="D290" t="str">
            <v>-</v>
          </cell>
          <cell r="E290" t="str">
            <v>IND</v>
          </cell>
          <cell r="F290" t="str">
            <v>Votorantin</v>
          </cell>
          <cell r="G290" t="str">
            <v>Serviços Civis - Rio Branco do Sul</v>
          </cell>
          <cell r="H290">
            <v>2047220</v>
          </cell>
          <cell r="J290">
            <v>34950</v>
          </cell>
          <cell r="K290" t="str">
            <v>-</v>
          </cell>
          <cell r="L290">
            <v>0</v>
          </cell>
          <cell r="M290" t="str">
            <v>Brotto Engª</v>
          </cell>
        </row>
        <row r="291">
          <cell r="A291">
            <v>1995</v>
          </cell>
          <cell r="B291" t="str">
            <v>SL</v>
          </cell>
          <cell r="C291" t="str">
            <v>-</v>
          </cell>
          <cell r="D291" t="str">
            <v>-</v>
          </cell>
          <cell r="E291" t="str">
            <v>JUST</v>
          </cell>
          <cell r="F291" t="str">
            <v>TJ Paraná</v>
          </cell>
          <cell r="G291" t="str">
            <v>Edifício do Forum de Foz de Iguaçu</v>
          </cell>
          <cell r="H291">
            <v>5782400</v>
          </cell>
          <cell r="J291">
            <v>34988</v>
          </cell>
          <cell r="K291" t="str">
            <v>-</v>
          </cell>
          <cell r="L291">
            <v>0</v>
          </cell>
          <cell r="M291" t="str">
            <v>JL Ltda</v>
          </cell>
        </row>
        <row r="292">
          <cell r="A292">
            <v>1995</v>
          </cell>
          <cell r="B292" t="str">
            <v>SL</v>
          </cell>
          <cell r="C292" t="str">
            <v>-</v>
          </cell>
          <cell r="D292" t="str">
            <v>-</v>
          </cell>
          <cell r="E292" t="str">
            <v>IND</v>
          </cell>
          <cell r="F292" t="str">
            <v>Inpacel</v>
          </cell>
          <cell r="G292" t="str">
            <v>Fábrica de Papel de Arapoti - Trecho 1</v>
          </cell>
          <cell r="H292">
            <v>5523140</v>
          </cell>
          <cell r="J292">
            <v>35032</v>
          </cell>
          <cell r="K292" t="str">
            <v>-</v>
          </cell>
          <cell r="L292">
            <v>0</v>
          </cell>
          <cell r="M292" t="str">
            <v>Perdemos</v>
          </cell>
        </row>
        <row r="293">
          <cell r="A293">
            <v>1995</v>
          </cell>
          <cell r="B293" t="str">
            <v>SL</v>
          </cell>
          <cell r="C293" t="str">
            <v>-</v>
          </cell>
          <cell r="D293" t="str">
            <v>-</v>
          </cell>
          <cell r="E293" t="str">
            <v>IND</v>
          </cell>
          <cell r="F293" t="str">
            <v>Inpacel</v>
          </cell>
          <cell r="G293" t="str">
            <v>Fábrica de Papel de Arapoti - Trecho 2</v>
          </cell>
          <cell r="H293">
            <v>4299200</v>
          </cell>
          <cell r="J293">
            <v>35032</v>
          </cell>
          <cell r="K293" t="str">
            <v>-</v>
          </cell>
          <cell r="L293">
            <v>0</v>
          </cell>
          <cell r="M293" t="str">
            <v>Perdemos</v>
          </cell>
        </row>
        <row r="294">
          <cell r="A294">
            <v>1995</v>
          </cell>
          <cell r="B294" t="str">
            <v>SL</v>
          </cell>
          <cell r="C294" t="str">
            <v>-</v>
          </cell>
          <cell r="D294" t="str">
            <v>-</v>
          </cell>
          <cell r="E294" t="str">
            <v>SAN</v>
          </cell>
          <cell r="F294" t="str">
            <v>Sanepar</v>
          </cell>
          <cell r="G294" t="str">
            <v>ETE de Atuba Sul - Lote 3</v>
          </cell>
          <cell r="H294">
            <v>8911430</v>
          </cell>
          <cell r="J294">
            <v>35038</v>
          </cell>
          <cell r="K294" t="str">
            <v>-</v>
          </cell>
          <cell r="L294">
            <v>0</v>
          </cell>
          <cell r="M294" t="str">
            <v>Perdemos</v>
          </cell>
        </row>
        <row r="295">
          <cell r="A295">
            <v>1995</v>
          </cell>
          <cell r="B295" t="str">
            <v>SL</v>
          </cell>
          <cell r="C295" t="str">
            <v>-</v>
          </cell>
          <cell r="D295" t="str">
            <v>-</v>
          </cell>
          <cell r="E295" t="str">
            <v>SAN</v>
          </cell>
          <cell r="F295" t="str">
            <v>Sanepar</v>
          </cell>
          <cell r="G295" t="str">
            <v>Redes Coletoras e Estação de Tratamento-Lote 5</v>
          </cell>
          <cell r="H295">
            <v>11996130</v>
          </cell>
          <cell r="J295">
            <v>35038</v>
          </cell>
          <cell r="K295" t="str">
            <v>-</v>
          </cell>
          <cell r="L295">
            <v>0</v>
          </cell>
          <cell r="M295" t="str">
            <v>Perdemos</v>
          </cell>
        </row>
        <row r="296">
          <cell r="A296">
            <v>1995</v>
          </cell>
          <cell r="B296" t="str">
            <v>SL</v>
          </cell>
          <cell r="C296" t="str">
            <v>-</v>
          </cell>
          <cell r="D296" t="str">
            <v>-</v>
          </cell>
          <cell r="E296" t="str">
            <v>ROD</v>
          </cell>
          <cell r="F296" t="str">
            <v>DNER</v>
          </cell>
          <cell r="G296" t="str">
            <v>BR-392-Cerro Largo/Porto Xavier-Lotes 1</v>
          </cell>
          <cell r="H296">
            <v>6584420</v>
          </cell>
          <cell r="J296">
            <v>35048</v>
          </cell>
          <cell r="K296">
            <v>1</v>
          </cell>
          <cell r="L296">
            <v>1</v>
          </cell>
          <cell r="M296" t="str">
            <v>AG - 1º Lugar</v>
          </cell>
        </row>
        <row r="297">
          <cell r="A297">
            <v>1995</v>
          </cell>
          <cell r="B297" t="str">
            <v>SL</v>
          </cell>
          <cell r="C297" t="str">
            <v>-</v>
          </cell>
          <cell r="D297" t="str">
            <v>-</v>
          </cell>
          <cell r="E297" t="str">
            <v>ROD</v>
          </cell>
          <cell r="F297" t="str">
            <v>DNER</v>
          </cell>
          <cell r="G297" t="str">
            <v>BR-392-Cerro Largo/Porto Xavier-Lotes 2</v>
          </cell>
          <cell r="H297">
            <v>5287260</v>
          </cell>
          <cell r="J297">
            <v>35048</v>
          </cell>
          <cell r="K297">
            <v>1</v>
          </cell>
          <cell r="L297">
            <v>1</v>
          </cell>
          <cell r="M297" t="str">
            <v>AG - 1º Lugar</v>
          </cell>
        </row>
        <row r="298">
          <cell r="A298">
            <v>1995</v>
          </cell>
          <cell r="B298" t="str">
            <v>SL</v>
          </cell>
          <cell r="C298" t="str">
            <v>-</v>
          </cell>
          <cell r="D298" t="str">
            <v>-</v>
          </cell>
          <cell r="E298" t="str">
            <v>SAN</v>
          </cell>
          <cell r="F298" t="str">
            <v>Sanepar</v>
          </cell>
          <cell r="G298" t="str">
            <v>PROSAN II - Lote 5</v>
          </cell>
          <cell r="H298">
            <v>5517440</v>
          </cell>
          <cell r="J298">
            <v>35051</v>
          </cell>
          <cell r="K298">
            <v>1</v>
          </cell>
          <cell r="L298">
            <v>1</v>
          </cell>
          <cell r="M298" t="str">
            <v>AG - 1º Lugar</v>
          </cell>
        </row>
        <row r="299">
          <cell r="A299">
            <v>1996</v>
          </cell>
          <cell r="B299" t="str">
            <v>NE</v>
          </cell>
          <cell r="C299" t="str">
            <v>-</v>
          </cell>
          <cell r="D299" t="str">
            <v>-</v>
          </cell>
          <cell r="E299" t="str">
            <v>SAN</v>
          </cell>
          <cell r="F299" t="str">
            <v>EMBASA</v>
          </cell>
          <cell r="G299" t="str">
            <v>Sistema de Esgotamento Sanitário  de Porto Seguro</v>
          </cell>
          <cell r="H299">
            <v>8008100</v>
          </cell>
          <cell r="J299">
            <v>35065</v>
          </cell>
          <cell r="K299" t="str">
            <v>-</v>
          </cell>
          <cell r="L299">
            <v>0</v>
          </cell>
          <cell r="M299" t="str">
            <v>-</v>
          </cell>
        </row>
        <row r="300">
          <cell r="A300">
            <v>1996</v>
          </cell>
          <cell r="B300" t="str">
            <v>NE</v>
          </cell>
          <cell r="C300" t="str">
            <v>-</v>
          </cell>
          <cell r="D300" t="str">
            <v>-</v>
          </cell>
          <cell r="E300" t="str">
            <v>SAN</v>
          </cell>
          <cell r="F300" t="str">
            <v>ALUMAR</v>
          </cell>
          <cell r="G300" t="str">
            <v>Construção do Lago de Resíduos de Bauxita</v>
          </cell>
          <cell r="H300">
            <v>6152190</v>
          </cell>
          <cell r="J300">
            <v>35065</v>
          </cell>
          <cell r="K300" t="str">
            <v>-</v>
          </cell>
          <cell r="L300">
            <v>0</v>
          </cell>
          <cell r="M300" t="str">
            <v>-</v>
          </cell>
        </row>
        <row r="301">
          <cell r="A301">
            <v>1996</v>
          </cell>
          <cell r="B301" t="str">
            <v>NE</v>
          </cell>
          <cell r="C301" t="str">
            <v>-</v>
          </cell>
          <cell r="D301" t="str">
            <v>-</v>
          </cell>
          <cell r="E301" t="str">
            <v>SAN</v>
          </cell>
          <cell r="F301" t="str">
            <v>EMBASA</v>
          </cell>
          <cell r="G301" t="str">
            <v>Sistema de Abastecimento de Água  de Jaguaguara / Itaquara</v>
          </cell>
          <cell r="H301">
            <v>5654370</v>
          </cell>
          <cell r="J301">
            <v>35186</v>
          </cell>
          <cell r="K301" t="str">
            <v>-</v>
          </cell>
          <cell r="L301">
            <v>0</v>
          </cell>
          <cell r="M301" t="str">
            <v>-</v>
          </cell>
        </row>
        <row r="302">
          <cell r="A302">
            <v>1996</v>
          </cell>
          <cell r="B302" t="str">
            <v>NE</v>
          </cell>
          <cell r="C302" t="str">
            <v>-</v>
          </cell>
          <cell r="D302" t="str">
            <v>-</v>
          </cell>
          <cell r="E302" t="str">
            <v>SAN</v>
          </cell>
          <cell r="F302" t="str">
            <v>EMBASA</v>
          </cell>
          <cell r="G302" t="str">
            <v>Bacia da Calafate - Salvador</v>
          </cell>
          <cell r="H302">
            <v>6751360</v>
          </cell>
          <cell r="J302">
            <v>35186</v>
          </cell>
          <cell r="K302" t="str">
            <v>-</v>
          </cell>
          <cell r="L302">
            <v>0</v>
          </cell>
          <cell r="M302" t="str">
            <v>-</v>
          </cell>
        </row>
        <row r="303">
          <cell r="A303">
            <v>1996</v>
          </cell>
          <cell r="B303" t="str">
            <v>NE</v>
          </cell>
          <cell r="C303" t="str">
            <v>-</v>
          </cell>
          <cell r="D303" t="str">
            <v>-</v>
          </cell>
          <cell r="E303" t="str">
            <v>SAN</v>
          </cell>
          <cell r="F303" t="str">
            <v>EMBASA</v>
          </cell>
          <cell r="G303" t="str">
            <v>Bacia do Médio Camarugipe - Salvador</v>
          </cell>
          <cell r="H303">
            <v>7812450</v>
          </cell>
          <cell r="J303">
            <v>35186</v>
          </cell>
          <cell r="K303" t="str">
            <v>-</v>
          </cell>
          <cell r="L303">
            <v>0</v>
          </cell>
          <cell r="M303" t="str">
            <v>-</v>
          </cell>
        </row>
        <row r="304">
          <cell r="A304">
            <v>1996</v>
          </cell>
          <cell r="B304" t="str">
            <v>NE</v>
          </cell>
          <cell r="C304" t="str">
            <v>-</v>
          </cell>
          <cell r="D304" t="str">
            <v>-</v>
          </cell>
          <cell r="E304" t="str">
            <v>ROD</v>
          </cell>
          <cell r="F304" t="str">
            <v>DERBA</v>
          </cell>
          <cell r="G304" t="str">
            <v>Caculé/L. Almeida - Lote 5</v>
          </cell>
          <cell r="H304">
            <v>3570190</v>
          </cell>
          <cell r="J304">
            <v>35217</v>
          </cell>
          <cell r="K304" t="str">
            <v>-</v>
          </cell>
          <cell r="L304">
            <v>0</v>
          </cell>
          <cell r="M304" t="str">
            <v>-</v>
          </cell>
        </row>
        <row r="305">
          <cell r="A305">
            <v>1996</v>
          </cell>
          <cell r="B305" t="str">
            <v>NE</v>
          </cell>
          <cell r="C305" t="str">
            <v>-</v>
          </cell>
          <cell r="D305" t="str">
            <v>-</v>
          </cell>
          <cell r="E305" t="str">
            <v>ROD</v>
          </cell>
          <cell r="F305" t="str">
            <v>DERBA</v>
          </cell>
          <cell r="G305" t="str">
            <v>BA-001/Prategi - Lote 2A</v>
          </cell>
          <cell r="H305">
            <v>3178240</v>
          </cell>
          <cell r="J305">
            <v>35217</v>
          </cell>
          <cell r="K305" t="str">
            <v>-</v>
          </cell>
          <cell r="L305">
            <v>0</v>
          </cell>
          <cell r="M305" t="str">
            <v>-</v>
          </cell>
        </row>
        <row r="306">
          <cell r="A306">
            <v>1996</v>
          </cell>
          <cell r="B306" t="str">
            <v>NE</v>
          </cell>
          <cell r="C306" t="str">
            <v>-</v>
          </cell>
          <cell r="D306" t="str">
            <v>-</v>
          </cell>
          <cell r="E306" t="str">
            <v>ROD</v>
          </cell>
          <cell r="F306" t="str">
            <v>DERBA</v>
          </cell>
          <cell r="G306" t="str">
            <v>BA-001/Prategi - Lote 2B</v>
          </cell>
          <cell r="H306">
            <v>2847860</v>
          </cell>
          <cell r="J306">
            <v>35217</v>
          </cell>
          <cell r="K306" t="str">
            <v>-</v>
          </cell>
          <cell r="L306">
            <v>0</v>
          </cell>
          <cell r="M306" t="str">
            <v>-</v>
          </cell>
        </row>
        <row r="307">
          <cell r="A307">
            <v>1996</v>
          </cell>
          <cell r="B307" t="str">
            <v>NE</v>
          </cell>
          <cell r="C307" t="str">
            <v>-</v>
          </cell>
          <cell r="D307" t="str">
            <v>-</v>
          </cell>
          <cell r="E307" t="str">
            <v>ROD</v>
          </cell>
          <cell r="F307" t="str">
            <v>DERBA</v>
          </cell>
          <cell r="G307" t="str">
            <v xml:space="preserve">BR-030 - Lote 6 A </v>
          </cell>
          <cell r="H307">
            <v>1697990</v>
          </cell>
          <cell r="J307">
            <v>35217</v>
          </cell>
          <cell r="K307" t="str">
            <v>-</v>
          </cell>
          <cell r="L307">
            <v>0</v>
          </cell>
          <cell r="M307" t="str">
            <v>-</v>
          </cell>
        </row>
        <row r="308">
          <cell r="A308">
            <v>1996</v>
          </cell>
          <cell r="B308" t="str">
            <v>NE</v>
          </cell>
          <cell r="C308" t="str">
            <v>-</v>
          </cell>
          <cell r="D308" t="str">
            <v>-</v>
          </cell>
          <cell r="E308" t="str">
            <v>ROD</v>
          </cell>
          <cell r="F308" t="str">
            <v>DERBA</v>
          </cell>
          <cell r="G308" t="str">
            <v>BR-030 - Lote 6 B</v>
          </cell>
          <cell r="H308">
            <v>1405280</v>
          </cell>
          <cell r="J308">
            <v>35217</v>
          </cell>
          <cell r="K308" t="str">
            <v>-</v>
          </cell>
          <cell r="L308">
            <v>0</v>
          </cell>
          <cell r="M308" t="str">
            <v>-</v>
          </cell>
        </row>
        <row r="309">
          <cell r="A309">
            <v>1996</v>
          </cell>
          <cell r="B309" t="str">
            <v>NE</v>
          </cell>
          <cell r="C309" t="str">
            <v>-</v>
          </cell>
          <cell r="D309" t="str">
            <v>-</v>
          </cell>
          <cell r="E309" t="str">
            <v>IND</v>
          </cell>
          <cell r="F309" t="str">
            <v>Schincariol</v>
          </cell>
          <cell r="G309" t="str">
            <v>SCHINCARIOL - Unidade Nordeste Alagoinhas - BA</v>
          </cell>
          <cell r="H309">
            <v>2421860</v>
          </cell>
          <cell r="J309">
            <v>35247</v>
          </cell>
          <cell r="K309" t="str">
            <v>-</v>
          </cell>
          <cell r="L309">
            <v>0</v>
          </cell>
          <cell r="M309" t="str">
            <v>-</v>
          </cell>
        </row>
        <row r="310">
          <cell r="A310">
            <v>1996</v>
          </cell>
          <cell r="B310" t="str">
            <v>NE</v>
          </cell>
          <cell r="C310" t="str">
            <v>-</v>
          </cell>
          <cell r="D310" t="str">
            <v>-</v>
          </cell>
          <cell r="E310" t="str">
            <v>IND</v>
          </cell>
          <cell r="F310" t="str">
            <v>Schincariol</v>
          </cell>
          <cell r="G310" t="str">
            <v>SCHINCARIOL - Unidade Nordeste Alagoinhas - BA</v>
          </cell>
          <cell r="H310">
            <v>15856980</v>
          </cell>
          <cell r="J310">
            <v>35247</v>
          </cell>
          <cell r="K310" t="str">
            <v>-</v>
          </cell>
          <cell r="L310">
            <v>0</v>
          </cell>
          <cell r="M310" t="str">
            <v>-</v>
          </cell>
        </row>
        <row r="311">
          <cell r="A311">
            <v>1996</v>
          </cell>
          <cell r="B311" t="str">
            <v>NE</v>
          </cell>
          <cell r="C311" t="str">
            <v>-</v>
          </cell>
          <cell r="D311" t="str">
            <v>-</v>
          </cell>
          <cell r="E311" t="str">
            <v>ROD</v>
          </cell>
          <cell r="F311" t="str">
            <v>DERBA</v>
          </cell>
          <cell r="G311" t="str">
            <v xml:space="preserve">Edital 002/96 - Lote 6  </v>
          </cell>
          <cell r="H311">
            <v>1405280</v>
          </cell>
          <cell r="J311">
            <v>35247</v>
          </cell>
          <cell r="K311" t="str">
            <v>-</v>
          </cell>
          <cell r="L311" t="str">
            <v>-</v>
          </cell>
          <cell r="M311" t="str">
            <v>-</v>
          </cell>
        </row>
        <row r="312">
          <cell r="A312">
            <v>1996</v>
          </cell>
          <cell r="B312" t="str">
            <v>NE</v>
          </cell>
          <cell r="C312" t="str">
            <v>-</v>
          </cell>
          <cell r="D312" t="str">
            <v>-</v>
          </cell>
          <cell r="E312" t="str">
            <v>ROD</v>
          </cell>
          <cell r="F312" t="str">
            <v>DERBA</v>
          </cell>
          <cell r="G312" t="str">
            <v>Edital 003/96 - Lote 12</v>
          </cell>
          <cell r="H312">
            <v>12776780</v>
          </cell>
          <cell r="J312">
            <v>35247</v>
          </cell>
          <cell r="K312" t="str">
            <v>-</v>
          </cell>
          <cell r="L312" t="str">
            <v>-</v>
          </cell>
          <cell r="M312" t="str">
            <v>-</v>
          </cell>
        </row>
        <row r="313">
          <cell r="A313">
            <v>1996</v>
          </cell>
          <cell r="B313" t="str">
            <v>NE</v>
          </cell>
          <cell r="C313" t="str">
            <v>-</v>
          </cell>
          <cell r="D313" t="str">
            <v>-</v>
          </cell>
          <cell r="E313" t="str">
            <v>ROD</v>
          </cell>
          <cell r="F313" t="str">
            <v>DERBA</v>
          </cell>
          <cell r="G313" t="str">
            <v>Edital 003/96 - Lote 12 - C</v>
          </cell>
          <cell r="H313">
            <v>15104780</v>
          </cell>
          <cell r="J313">
            <v>35247</v>
          </cell>
          <cell r="K313" t="str">
            <v>-</v>
          </cell>
          <cell r="L313" t="str">
            <v>-</v>
          </cell>
          <cell r="M313" t="str">
            <v>-</v>
          </cell>
        </row>
        <row r="314">
          <cell r="A314">
            <v>1996</v>
          </cell>
          <cell r="B314" t="str">
            <v>NE</v>
          </cell>
          <cell r="C314" t="str">
            <v>-</v>
          </cell>
          <cell r="D314" t="str">
            <v>-</v>
          </cell>
          <cell r="E314" t="str">
            <v>ROD</v>
          </cell>
          <cell r="F314" t="str">
            <v>DERBA</v>
          </cell>
          <cell r="G314" t="str">
            <v xml:space="preserve">Edital 002/96 - Lote 2  </v>
          </cell>
          <cell r="H314">
            <v>2847860</v>
          </cell>
          <cell r="J314">
            <v>35247</v>
          </cell>
          <cell r="K314" t="str">
            <v>-</v>
          </cell>
          <cell r="L314" t="str">
            <v>-</v>
          </cell>
          <cell r="M314" t="str">
            <v>-</v>
          </cell>
        </row>
        <row r="315">
          <cell r="A315">
            <v>1996</v>
          </cell>
          <cell r="B315" t="str">
            <v>NE</v>
          </cell>
          <cell r="C315" t="str">
            <v>-</v>
          </cell>
          <cell r="D315" t="str">
            <v>-</v>
          </cell>
          <cell r="E315" t="str">
            <v>ROD</v>
          </cell>
          <cell r="F315" t="str">
            <v>DERBA</v>
          </cell>
          <cell r="G315" t="str">
            <v>Edital 003/96 - Lote 11</v>
          </cell>
          <cell r="H315">
            <v>12076100</v>
          </cell>
          <cell r="J315">
            <v>35247</v>
          </cell>
          <cell r="K315" t="str">
            <v>-</v>
          </cell>
          <cell r="L315" t="str">
            <v>-</v>
          </cell>
          <cell r="M315" t="str">
            <v>-</v>
          </cell>
        </row>
        <row r="316">
          <cell r="A316">
            <v>1996</v>
          </cell>
          <cell r="B316" t="str">
            <v>NE</v>
          </cell>
          <cell r="C316" t="str">
            <v>-</v>
          </cell>
          <cell r="D316" t="str">
            <v>-</v>
          </cell>
          <cell r="E316" t="str">
            <v>ROD</v>
          </cell>
          <cell r="F316" t="str">
            <v>DERBA</v>
          </cell>
          <cell r="G316" t="str">
            <v xml:space="preserve">Edital 003/96 - Lote 3 </v>
          </cell>
          <cell r="H316">
            <v>8154390</v>
          </cell>
          <cell r="J316">
            <v>35247</v>
          </cell>
          <cell r="K316" t="str">
            <v>-</v>
          </cell>
          <cell r="L316" t="str">
            <v>-</v>
          </cell>
          <cell r="M316" t="str">
            <v>-</v>
          </cell>
        </row>
        <row r="317">
          <cell r="A317">
            <v>1996</v>
          </cell>
          <cell r="B317" t="str">
            <v>NE</v>
          </cell>
          <cell r="C317" t="str">
            <v>-</v>
          </cell>
          <cell r="D317" t="str">
            <v>-</v>
          </cell>
          <cell r="E317" t="str">
            <v>IND</v>
          </cell>
          <cell r="F317" t="str">
            <v>BRAHMA</v>
          </cell>
          <cell r="G317" t="str">
            <v>BRAHMA Unidade Águas Claras Estância - SE</v>
          </cell>
          <cell r="H317">
            <v>5275390</v>
          </cell>
          <cell r="J317">
            <v>35247</v>
          </cell>
          <cell r="K317" t="str">
            <v>-</v>
          </cell>
          <cell r="L317" t="str">
            <v>-</v>
          </cell>
          <cell r="M317" t="str">
            <v>-</v>
          </cell>
        </row>
        <row r="318">
          <cell r="A318">
            <v>1996</v>
          </cell>
          <cell r="B318" t="str">
            <v>NE</v>
          </cell>
          <cell r="C318" t="str">
            <v>-</v>
          </cell>
          <cell r="D318" t="str">
            <v>-</v>
          </cell>
          <cell r="E318" t="str">
            <v>ROD</v>
          </cell>
          <cell r="F318" t="str">
            <v>DERBA</v>
          </cell>
          <cell r="G318" t="str">
            <v>Edital 002/96 - Lote 5</v>
          </cell>
          <cell r="H318">
            <v>3570190</v>
          </cell>
          <cell r="J318">
            <v>35247</v>
          </cell>
          <cell r="K318" t="str">
            <v>-</v>
          </cell>
          <cell r="L318" t="str">
            <v>-</v>
          </cell>
          <cell r="M318" t="str">
            <v>-</v>
          </cell>
        </row>
        <row r="319">
          <cell r="A319">
            <v>1996</v>
          </cell>
          <cell r="B319" t="str">
            <v>NE</v>
          </cell>
          <cell r="C319" t="str">
            <v>-</v>
          </cell>
          <cell r="D319" t="str">
            <v>-</v>
          </cell>
          <cell r="E319" t="str">
            <v>ROD</v>
          </cell>
          <cell r="F319" t="str">
            <v>DERBA</v>
          </cell>
          <cell r="G319" t="str">
            <v>Edital 002/96 - Lote 2 - C</v>
          </cell>
          <cell r="H319">
            <v>3178240</v>
          </cell>
          <cell r="J319">
            <v>35247</v>
          </cell>
          <cell r="K319" t="str">
            <v>-</v>
          </cell>
          <cell r="L319" t="str">
            <v>-</v>
          </cell>
          <cell r="M319" t="str">
            <v>-</v>
          </cell>
        </row>
        <row r="320">
          <cell r="A320">
            <v>1996</v>
          </cell>
          <cell r="B320" t="str">
            <v>NE</v>
          </cell>
          <cell r="C320" t="str">
            <v>-</v>
          </cell>
          <cell r="D320" t="str">
            <v>-</v>
          </cell>
          <cell r="E320" t="str">
            <v>ROD</v>
          </cell>
          <cell r="F320" t="str">
            <v>DERBA</v>
          </cell>
          <cell r="G320" t="str">
            <v xml:space="preserve">Lote 2  -A  </v>
          </cell>
          <cell r="H320">
            <v>3178240</v>
          </cell>
          <cell r="J320">
            <v>35247</v>
          </cell>
          <cell r="K320" t="str">
            <v>-</v>
          </cell>
          <cell r="L320" t="str">
            <v>-</v>
          </cell>
          <cell r="M320" t="str">
            <v>-</v>
          </cell>
        </row>
        <row r="321">
          <cell r="A321">
            <v>1996</v>
          </cell>
          <cell r="B321" t="str">
            <v>NE</v>
          </cell>
          <cell r="C321" t="str">
            <v>-</v>
          </cell>
          <cell r="D321" t="str">
            <v>-</v>
          </cell>
          <cell r="E321" t="str">
            <v>ROD</v>
          </cell>
          <cell r="F321" t="str">
            <v>DERBA</v>
          </cell>
          <cell r="G321" t="str">
            <v>Edital 003/96 - Lote 3 - C</v>
          </cell>
          <cell r="H321">
            <v>10445130</v>
          </cell>
          <cell r="J321">
            <v>35247</v>
          </cell>
          <cell r="K321" t="str">
            <v>-</v>
          </cell>
          <cell r="L321" t="str">
            <v>-</v>
          </cell>
          <cell r="M321" t="str">
            <v>-</v>
          </cell>
        </row>
        <row r="322">
          <cell r="A322">
            <v>1996</v>
          </cell>
          <cell r="B322" t="str">
            <v>NE</v>
          </cell>
          <cell r="C322" t="str">
            <v>-</v>
          </cell>
          <cell r="D322" t="str">
            <v>-</v>
          </cell>
          <cell r="E322" t="str">
            <v>ROD</v>
          </cell>
          <cell r="F322" t="str">
            <v>DERBA</v>
          </cell>
          <cell r="G322" t="str">
            <v xml:space="preserve">Edital 002/96 - Lote 6 - C </v>
          </cell>
          <cell r="H322">
            <v>1697990</v>
          </cell>
          <cell r="J322">
            <v>35247</v>
          </cell>
          <cell r="K322" t="str">
            <v>-</v>
          </cell>
          <cell r="L322" t="str">
            <v>-</v>
          </cell>
          <cell r="M322" t="str">
            <v>-</v>
          </cell>
        </row>
        <row r="323">
          <cell r="A323">
            <v>1996</v>
          </cell>
          <cell r="B323" t="str">
            <v>NE</v>
          </cell>
          <cell r="C323" t="str">
            <v>-</v>
          </cell>
          <cell r="D323" t="str">
            <v>-</v>
          </cell>
          <cell r="E323" t="str">
            <v>ROD</v>
          </cell>
          <cell r="F323" t="str">
            <v>DERMA</v>
          </cell>
          <cell r="G323" t="str">
            <v>Melhorias e Pavimentação da BR-230 - S.J. dos Patos / B. de Grajaú</v>
          </cell>
          <cell r="H323">
            <v>3521300</v>
          </cell>
          <cell r="J323">
            <v>35309</v>
          </cell>
          <cell r="K323" t="str">
            <v>-</v>
          </cell>
          <cell r="L323" t="str">
            <v>-</v>
          </cell>
          <cell r="M323" t="str">
            <v>-</v>
          </cell>
        </row>
        <row r="324">
          <cell r="A324">
            <v>1996</v>
          </cell>
          <cell r="B324" t="str">
            <v>NE</v>
          </cell>
          <cell r="C324" t="str">
            <v>-</v>
          </cell>
          <cell r="D324" t="str">
            <v>-</v>
          </cell>
          <cell r="E324" t="str">
            <v>ROD</v>
          </cell>
          <cell r="F324" t="str">
            <v>DERMA</v>
          </cell>
          <cell r="G324" t="str">
            <v>Melhorias e Pavimentação da BR-230 - Rio Muquém / B. do Grajaú</v>
          </cell>
          <cell r="H324">
            <v>3723450</v>
          </cell>
          <cell r="J324">
            <v>35309</v>
          </cell>
          <cell r="K324" t="str">
            <v>-</v>
          </cell>
          <cell r="L324" t="str">
            <v>-</v>
          </cell>
          <cell r="M324" t="str">
            <v>-</v>
          </cell>
        </row>
        <row r="325">
          <cell r="A325">
            <v>1996</v>
          </cell>
          <cell r="B325" t="str">
            <v>NE</v>
          </cell>
          <cell r="C325" t="str">
            <v>-</v>
          </cell>
          <cell r="D325" t="str">
            <v>-</v>
          </cell>
          <cell r="E325" t="str">
            <v>ROD</v>
          </cell>
          <cell r="F325" t="str">
            <v>DERMA</v>
          </cell>
          <cell r="G325" t="str">
            <v>Melhorias e Pavimentação da BR-230 - Pastos Bons</v>
          </cell>
          <cell r="H325">
            <v>3934130</v>
          </cell>
          <cell r="J325">
            <v>35309</v>
          </cell>
          <cell r="K325">
            <v>1</v>
          </cell>
          <cell r="L325">
            <v>1</v>
          </cell>
          <cell r="M325" t="str">
            <v>AG - 1º Lugar</v>
          </cell>
        </row>
        <row r="326">
          <cell r="A326">
            <v>1996</v>
          </cell>
          <cell r="B326" t="str">
            <v>NE</v>
          </cell>
          <cell r="C326" t="str">
            <v>-</v>
          </cell>
          <cell r="D326" t="str">
            <v>-</v>
          </cell>
          <cell r="E326" t="str">
            <v>ROD</v>
          </cell>
          <cell r="F326" t="str">
            <v>DERMA</v>
          </cell>
          <cell r="G326" t="str">
            <v>Melhorias e Pavimentação da BR-230 - S.J. dos Patos / Rio Muquém</v>
          </cell>
          <cell r="H326">
            <v>4057220</v>
          </cell>
          <cell r="J326">
            <v>35309</v>
          </cell>
          <cell r="K326" t="str">
            <v>-</v>
          </cell>
          <cell r="L326">
            <v>0</v>
          </cell>
          <cell r="M326" t="str">
            <v>-</v>
          </cell>
        </row>
        <row r="327">
          <cell r="A327">
            <v>1996</v>
          </cell>
          <cell r="B327" t="str">
            <v>NE</v>
          </cell>
          <cell r="C327" t="str">
            <v>-</v>
          </cell>
          <cell r="D327" t="str">
            <v>-</v>
          </cell>
          <cell r="E327" t="str">
            <v>SAN</v>
          </cell>
          <cell r="F327" t="str">
            <v>CAERN</v>
          </cell>
          <cell r="G327" t="str">
            <v>Adutora do Trairi</v>
          </cell>
          <cell r="H327">
            <v>33125000</v>
          </cell>
          <cell r="J327">
            <v>35370</v>
          </cell>
          <cell r="K327" t="str">
            <v>-</v>
          </cell>
          <cell r="L327">
            <v>0</v>
          </cell>
          <cell r="M327" t="str">
            <v>Reajuste de Contrato</v>
          </cell>
        </row>
        <row r="328">
          <cell r="A328">
            <v>1996</v>
          </cell>
          <cell r="B328" t="str">
            <v>NE</v>
          </cell>
          <cell r="C328" t="str">
            <v>-</v>
          </cell>
          <cell r="D328" t="str">
            <v>-</v>
          </cell>
          <cell r="E328" t="str">
            <v>ROD</v>
          </cell>
          <cell r="F328" t="str">
            <v>DERMA</v>
          </cell>
          <cell r="G328" t="str">
            <v>Colinas - Orozimbo -   MA</v>
          </cell>
          <cell r="H328">
            <v>7275000</v>
          </cell>
          <cell r="J328">
            <v>35370</v>
          </cell>
          <cell r="K328" t="str">
            <v>-</v>
          </cell>
          <cell r="L328">
            <v>0</v>
          </cell>
          <cell r="M328" t="str">
            <v>-</v>
          </cell>
        </row>
        <row r="329">
          <cell r="A329">
            <v>1996</v>
          </cell>
          <cell r="B329" t="str">
            <v>NE</v>
          </cell>
          <cell r="C329" t="str">
            <v>-</v>
          </cell>
          <cell r="D329" t="str">
            <v>-</v>
          </cell>
          <cell r="E329" t="str">
            <v>ROD</v>
          </cell>
          <cell r="F329" t="str">
            <v>DERBA</v>
          </cell>
          <cell r="G329" t="str">
            <v>ED-008/96 - Lote 2 - Serviços de Manutenção Periódica de Rodovias</v>
          </cell>
          <cell r="H329">
            <v>3183000</v>
          </cell>
          <cell r="J329">
            <v>35400</v>
          </cell>
          <cell r="K329" t="str">
            <v>-</v>
          </cell>
          <cell r="L329">
            <v>0</v>
          </cell>
          <cell r="M329" t="str">
            <v>-</v>
          </cell>
        </row>
        <row r="330">
          <cell r="A330">
            <v>1996</v>
          </cell>
          <cell r="B330" t="str">
            <v>NE</v>
          </cell>
          <cell r="C330" t="str">
            <v>-</v>
          </cell>
          <cell r="D330" t="str">
            <v>-</v>
          </cell>
          <cell r="E330" t="str">
            <v>ROD</v>
          </cell>
          <cell r="F330" t="str">
            <v>DERBA</v>
          </cell>
          <cell r="G330" t="str">
            <v>ED-008/96 - Lote 1 - Serviços de Manutenção Periódica de Rodovias</v>
          </cell>
          <cell r="H330">
            <v>3004000</v>
          </cell>
          <cell r="J330">
            <v>35400</v>
          </cell>
          <cell r="K330" t="str">
            <v>-</v>
          </cell>
          <cell r="L330">
            <v>0</v>
          </cell>
          <cell r="M330" t="str">
            <v>-</v>
          </cell>
        </row>
        <row r="331">
          <cell r="A331">
            <v>1996</v>
          </cell>
          <cell r="B331" t="str">
            <v>NE</v>
          </cell>
          <cell r="C331" t="str">
            <v>-</v>
          </cell>
          <cell r="D331" t="str">
            <v>-</v>
          </cell>
          <cell r="E331" t="str">
            <v>ROD</v>
          </cell>
          <cell r="F331" t="str">
            <v>DERBA</v>
          </cell>
          <cell r="G331" t="str">
            <v>ED-008/96 - Lote 4 - Serviços de Manutenção Periódica de Rodovias</v>
          </cell>
          <cell r="H331">
            <v>3667000</v>
          </cell>
          <cell r="J331">
            <v>35400</v>
          </cell>
          <cell r="K331" t="str">
            <v>-</v>
          </cell>
          <cell r="L331">
            <v>0</v>
          </cell>
          <cell r="M331" t="str">
            <v>-</v>
          </cell>
        </row>
        <row r="332">
          <cell r="A332">
            <v>1996</v>
          </cell>
          <cell r="B332" t="str">
            <v>NE</v>
          </cell>
          <cell r="C332" t="str">
            <v>-</v>
          </cell>
          <cell r="D332" t="str">
            <v>-</v>
          </cell>
          <cell r="E332" t="str">
            <v>ROD</v>
          </cell>
          <cell r="F332" t="str">
            <v>DERBA</v>
          </cell>
          <cell r="G332" t="str">
            <v>ED-008/96 - Lote 6 - Serviços de Manutenção Periódica de Rodovias</v>
          </cell>
          <cell r="H332">
            <v>7752000</v>
          </cell>
          <cell r="J332">
            <v>35400</v>
          </cell>
          <cell r="K332" t="str">
            <v>-</v>
          </cell>
          <cell r="L332">
            <v>0</v>
          </cell>
          <cell r="M332" t="str">
            <v>-</v>
          </cell>
        </row>
        <row r="333">
          <cell r="A333">
            <v>1996</v>
          </cell>
          <cell r="B333" t="str">
            <v>NE</v>
          </cell>
          <cell r="C333" t="str">
            <v>-</v>
          </cell>
          <cell r="D333" t="str">
            <v>-</v>
          </cell>
          <cell r="E333" t="str">
            <v>ROD</v>
          </cell>
          <cell r="F333" t="str">
            <v>DERBA</v>
          </cell>
          <cell r="G333" t="str">
            <v>ED-008/96 - Lote 5 - Serviços de Manutenção Periódica de Rodovias</v>
          </cell>
          <cell r="H333">
            <v>1422000</v>
          </cell>
          <cell r="J333">
            <v>35400</v>
          </cell>
          <cell r="K333" t="str">
            <v>-</v>
          </cell>
          <cell r="L333">
            <v>0</v>
          </cell>
          <cell r="M333" t="str">
            <v>-</v>
          </cell>
        </row>
        <row r="334">
          <cell r="A334">
            <v>1996</v>
          </cell>
          <cell r="B334" t="str">
            <v>SE</v>
          </cell>
          <cell r="C334" t="str">
            <v>-</v>
          </cell>
          <cell r="D334" t="str">
            <v>-</v>
          </cell>
          <cell r="E334" t="str">
            <v>ROD</v>
          </cell>
          <cell r="F334" t="str">
            <v xml:space="preserve">SETO </v>
          </cell>
          <cell r="G334" t="str">
            <v>Rodovia TO - 050 - Lote 06 - C</v>
          </cell>
          <cell r="H334">
            <v>4474350</v>
          </cell>
          <cell r="J334">
            <v>35096</v>
          </cell>
          <cell r="K334" t="str">
            <v>-</v>
          </cell>
          <cell r="L334">
            <v>0</v>
          </cell>
          <cell r="M334" t="str">
            <v>-</v>
          </cell>
        </row>
        <row r="335">
          <cell r="A335">
            <v>1996</v>
          </cell>
          <cell r="B335" t="str">
            <v>SE</v>
          </cell>
          <cell r="C335" t="str">
            <v>-</v>
          </cell>
          <cell r="D335" t="str">
            <v>-</v>
          </cell>
          <cell r="E335" t="str">
            <v>ROD</v>
          </cell>
          <cell r="F335" t="str">
            <v xml:space="preserve">SETO </v>
          </cell>
          <cell r="G335" t="str">
            <v>Rodovia TO - 280 - Lote 09 - C</v>
          </cell>
          <cell r="H335">
            <v>4674370</v>
          </cell>
          <cell r="J335">
            <v>35096</v>
          </cell>
          <cell r="K335" t="str">
            <v>-</v>
          </cell>
          <cell r="L335">
            <v>0</v>
          </cell>
          <cell r="M335" t="str">
            <v>-</v>
          </cell>
        </row>
        <row r="336">
          <cell r="A336">
            <v>1996</v>
          </cell>
          <cell r="B336" t="str">
            <v>SE</v>
          </cell>
          <cell r="C336" t="str">
            <v>-</v>
          </cell>
          <cell r="D336" t="str">
            <v>-</v>
          </cell>
          <cell r="E336" t="str">
            <v>ROD</v>
          </cell>
          <cell r="F336" t="str">
            <v>P.M. Goiânia</v>
          </cell>
          <cell r="G336" t="str">
            <v>Pavimentação Asfáltica de 4,000 m2 - Lote 1</v>
          </cell>
          <cell r="H336">
            <v>40022480</v>
          </cell>
          <cell r="J336">
            <v>35096</v>
          </cell>
          <cell r="K336" t="str">
            <v>-</v>
          </cell>
          <cell r="L336">
            <v>0</v>
          </cell>
          <cell r="M336" t="str">
            <v>-</v>
          </cell>
        </row>
        <row r="337">
          <cell r="A337">
            <v>1996</v>
          </cell>
          <cell r="B337" t="str">
            <v>SE</v>
          </cell>
          <cell r="C337" t="str">
            <v>-</v>
          </cell>
          <cell r="D337" t="str">
            <v>-</v>
          </cell>
          <cell r="E337" t="str">
            <v>ROD</v>
          </cell>
          <cell r="F337" t="str">
            <v>P.M. Goiânia</v>
          </cell>
          <cell r="G337" t="str">
            <v>Pavimentação Asfáltica de 4,000 m2 - Lote 2</v>
          </cell>
          <cell r="H337">
            <v>38945660</v>
          </cell>
          <cell r="J337">
            <v>35096</v>
          </cell>
          <cell r="K337" t="str">
            <v>-</v>
          </cell>
          <cell r="L337">
            <v>0</v>
          </cell>
          <cell r="M337" t="str">
            <v>-</v>
          </cell>
        </row>
        <row r="338">
          <cell r="A338">
            <v>1996</v>
          </cell>
          <cell r="B338" t="str">
            <v>SE</v>
          </cell>
          <cell r="C338" t="str">
            <v>-</v>
          </cell>
          <cell r="D338" t="str">
            <v>-</v>
          </cell>
          <cell r="E338" t="str">
            <v>ROD</v>
          </cell>
          <cell r="F338" t="str">
            <v xml:space="preserve">SETO </v>
          </cell>
          <cell r="G338" t="str">
            <v>Rodovia TO - 280 - Lote 07 - C</v>
          </cell>
          <cell r="H338">
            <v>4914290</v>
          </cell>
          <cell r="J338">
            <v>35096</v>
          </cell>
          <cell r="K338" t="str">
            <v>-</v>
          </cell>
          <cell r="L338">
            <v>0</v>
          </cell>
          <cell r="M338" t="str">
            <v>-</v>
          </cell>
        </row>
        <row r="339">
          <cell r="A339">
            <v>1996</v>
          </cell>
          <cell r="B339" t="str">
            <v>SE</v>
          </cell>
          <cell r="C339" t="str">
            <v>-</v>
          </cell>
          <cell r="D339" t="str">
            <v>-</v>
          </cell>
          <cell r="E339" t="str">
            <v>ROD</v>
          </cell>
          <cell r="F339" t="str">
            <v xml:space="preserve">SETO </v>
          </cell>
          <cell r="G339" t="str">
            <v>Rodovia TO - 050 - Lote 15 - C</v>
          </cell>
          <cell r="H339">
            <v>4900000</v>
          </cell>
          <cell r="J339">
            <v>35096</v>
          </cell>
          <cell r="K339" t="str">
            <v>-</v>
          </cell>
          <cell r="L339">
            <v>0</v>
          </cell>
          <cell r="M339" t="str">
            <v>-</v>
          </cell>
        </row>
        <row r="340">
          <cell r="A340">
            <v>1996</v>
          </cell>
          <cell r="B340" t="str">
            <v>SE</v>
          </cell>
          <cell r="C340" t="str">
            <v>-</v>
          </cell>
          <cell r="D340" t="str">
            <v>-</v>
          </cell>
          <cell r="E340" t="str">
            <v>ROD</v>
          </cell>
          <cell r="F340" t="str">
            <v xml:space="preserve">SETO </v>
          </cell>
          <cell r="G340" t="str">
            <v>Rodovia TO - 280 - Lote 08 - C</v>
          </cell>
          <cell r="H340">
            <v>4882150</v>
          </cell>
          <cell r="J340">
            <v>35096</v>
          </cell>
          <cell r="K340" t="str">
            <v>-</v>
          </cell>
          <cell r="L340">
            <v>0</v>
          </cell>
          <cell r="M340" t="str">
            <v>-</v>
          </cell>
        </row>
        <row r="341">
          <cell r="A341">
            <v>1996</v>
          </cell>
          <cell r="B341" t="str">
            <v>SE</v>
          </cell>
          <cell r="C341" t="str">
            <v>-</v>
          </cell>
          <cell r="D341" t="str">
            <v>-</v>
          </cell>
          <cell r="E341" t="str">
            <v>SAN</v>
          </cell>
          <cell r="F341" t="str">
            <v>P.M. Timóteo</v>
          </cell>
          <cell r="G341" t="str">
            <v>Interceptores e Canalização do Córrego do Timóteo</v>
          </cell>
          <cell r="H341">
            <v>3591790</v>
          </cell>
          <cell r="J341">
            <v>35096</v>
          </cell>
          <cell r="K341" t="str">
            <v>-</v>
          </cell>
          <cell r="L341">
            <v>0</v>
          </cell>
          <cell r="M341" t="str">
            <v>-</v>
          </cell>
        </row>
        <row r="342">
          <cell r="A342">
            <v>1996</v>
          </cell>
          <cell r="B342" t="str">
            <v>SE</v>
          </cell>
          <cell r="C342" t="str">
            <v>-</v>
          </cell>
          <cell r="D342" t="str">
            <v>-</v>
          </cell>
          <cell r="E342" t="str">
            <v>ROD</v>
          </cell>
          <cell r="F342" t="str">
            <v xml:space="preserve">SETO </v>
          </cell>
          <cell r="G342" t="str">
            <v>Rodovia TO - 050 - Lote 14 - C</v>
          </cell>
          <cell r="H342">
            <v>4611270</v>
          </cell>
          <cell r="J342">
            <v>35096</v>
          </cell>
          <cell r="K342" t="str">
            <v>-</v>
          </cell>
          <cell r="L342">
            <v>0</v>
          </cell>
          <cell r="M342" t="str">
            <v>-</v>
          </cell>
        </row>
        <row r="343">
          <cell r="A343">
            <v>1996</v>
          </cell>
          <cell r="B343" t="str">
            <v>SE</v>
          </cell>
          <cell r="C343" t="str">
            <v>-</v>
          </cell>
          <cell r="D343" t="str">
            <v>-</v>
          </cell>
          <cell r="E343" t="str">
            <v>ROD</v>
          </cell>
          <cell r="F343" t="str">
            <v xml:space="preserve">SETO </v>
          </cell>
          <cell r="G343" t="str">
            <v>Rodovia TO - 050 - Lote 05 - A</v>
          </cell>
          <cell r="H343">
            <v>4394090</v>
          </cell>
          <cell r="J343">
            <v>35096</v>
          </cell>
          <cell r="K343">
            <v>1</v>
          </cell>
          <cell r="L343">
            <v>1</v>
          </cell>
          <cell r="M343" t="str">
            <v>AG - 1º Lugar</v>
          </cell>
        </row>
        <row r="344">
          <cell r="A344">
            <v>1996</v>
          </cell>
          <cell r="B344" t="str">
            <v>SE</v>
          </cell>
          <cell r="C344" t="str">
            <v>-</v>
          </cell>
          <cell r="D344" t="str">
            <v>-</v>
          </cell>
          <cell r="E344" t="str">
            <v>ROD</v>
          </cell>
          <cell r="F344" t="str">
            <v xml:space="preserve">SETO </v>
          </cell>
          <cell r="G344" t="str">
            <v>Rodovia TO - 280 - Lote 09 - B</v>
          </cell>
          <cell r="H344">
            <v>4299640</v>
          </cell>
          <cell r="J344">
            <v>35096</v>
          </cell>
          <cell r="K344" t="str">
            <v>-</v>
          </cell>
          <cell r="L344">
            <v>0</v>
          </cell>
          <cell r="M344" t="str">
            <v>não entregue</v>
          </cell>
        </row>
        <row r="345">
          <cell r="A345">
            <v>1996</v>
          </cell>
          <cell r="B345" t="str">
            <v>SE</v>
          </cell>
          <cell r="C345" t="str">
            <v>-</v>
          </cell>
          <cell r="D345" t="str">
            <v>-</v>
          </cell>
          <cell r="E345" t="str">
            <v>ROD</v>
          </cell>
          <cell r="F345" t="str">
            <v xml:space="preserve">SETO </v>
          </cell>
          <cell r="G345" t="str">
            <v>Rodovia TO - 050 - Lote 06 - B</v>
          </cell>
          <cell r="H345">
            <v>4053240</v>
          </cell>
          <cell r="J345">
            <v>35096</v>
          </cell>
          <cell r="K345" t="str">
            <v>-</v>
          </cell>
          <cell r="L345">
            <v>0</v>
          </cell>
          <cell r="M345" t="str">
            <v>não entregue</v>
          </cell>
        </row>
        <row r="346">
          <cell r="A346">
            <v>1996</v>
          </cell>
          <cell r="B346" t="str">
            <v>SE</v>
          </cell>
          <cell r="C346" t="str">
            <v>-</v>
          </cell>
          <cell r="D346" t="str">
            <v>-</v>
          </cell>
          <cell r="E346" t="str">
            <v>ROD</v>
          </cell>
          <cell r="F346" t="str">
            <v xml:space="preserve">SETO </v>
          </cell>
          <cell r="G346" t="str">
            <v>Rodovia TO - 050 - Lote 05 - B</v>
          </cell>
          <cell r="H346">
            <v>3984590</v>
          </cell>
          <cell r="J346">
            <v>35096</v>
          </cell>
          <cell r="K346" t="str">
            <v>-</v>
          </cell>
          <cell r="L346">
            <v>0</v>
          </cell>
          <cell r="M346" t="str">
            <v>não entregue</v>
          </cell>
        </row>
        <row r="347">
          <cell r="A347">
            <v>1996</v>
          </cell>
          <cell r="B347" t="str">
            <v>SE</v>
          </cell>
          <cell r="C347" t="str">
            <v>-</v>
          </cell>
          <cell r="D347" t="str">
            <v>-</v>
          </cell>
          <cell r="E347" t="str">
            <v>ROD</v>
          </cell>
          <cell r="F347" t="str">
            <v xml:space="preserve">SETO </v>
          </cell>
          <cell r="G347" t="str">
            <v>Rodovia TO - 050 - Lote 13 - C</v>
          </cell>
          <cell r="H347">
            <v>3557260</v>
          </cell>
          <cell r="J347">
            <v>35096</v>
          </cell>
          <cell r="K347" t="str">
            <v>-</v>
          </cell>
          <cell r="L347">
            <v>0</v>
          </cell>
          <cell r="M347" t="str">
            <v>-</v>
          </cell>
        </row>
        <row r="348">
          <cell r="A348">
            <v>1996</v>
          </cell>
          <cell r="B348" t="str">
            <v>SE</v>
          </cell>
          <cell r="C348" t="str">
            <v>-</v>
          </cell>
          <cell r="D348" t="str">
            <v>-</v>
          </cell>
          <cell r="E348" t="str">
            <v>URB</v>
          </cell>
          <cell r="F348" t="str">
            <v>P.M. Ipatinga</v>
          </cell>
          <cell r="G348" t="str">
            <v>Avenida Londrina -Obras de Infraestrutura</v>
          </cell>
          <cell r="H348">
            <v>2973500</v>
          </cell>
          <cell r="J348">
            <v>35125</v>
          </cell>
          <cell r="K348" t="str">
            <v>-</v>
          </cell>
          <cell r="L348">
            <v>0</v>
          </cell>
          <cell r="M348" t="str">
            <v>não entregue</v>
          </cell>
        </row>
        <row r="349">
          <cell r="A349">
            <v>1996</v>
          </cell>
          <cell r="B349" t="str">
            <v>SE</v>
          </cell>
          <cell r="C349" t="str">
            <v>-</v>
          </cell>
          <cell r="D349" t="str">
            <v>-</v>
          </cell>
          <cell r="E349" t="str">
            <v>SAN</v>
          </cell>
          <cell r="F349" t="str">
            <v>SUDECAP</v>
          </cell>
          <cell r="G349" t="str">
            <v>Desassoreamento da Lagoa da Pampulha em BH</v>
          </cell>
          <cell r="H349">
            <v>1435260</v>
          </cell>
          <cell r="J349">
            <v>35125</v>
          </cell>
          <cell r="K349" t="str">
            <v>-</v>
          </cell>
          <cell r="L349">
            <v>0</v>
          </cell>
          <cell r="M349" t="str">
            <v>-</v>
          </cell>
        </row>
        <row r="350">
          <cell r="A350">
            <v>1996</v>
          </cell>
          <cell r="B350" t="str">
            <v>SE</v>
          </cell>
          <cell r="C350" t="str">
            <v>-</v>
          </cell>
          <cell r="D350" t="str">
            <v>-</v>
          </cell>
          <cell r="E350" t="str">
            <v>ROD</v>
          </cell>
          <cell r="F350" t="str">
            <v>DNER</v>
          </cell>
          <cell r="G350" t="str">
            <v>Rodovia BR-040 Entrocamento Mg-424 / Anel Rodoviário</v>
          </cell>
          <cell r="H350">
            <v>6317160</v>
          </cell>
          <cell r="J350">
            <v>35125</v>
          </cell>
          <cell r="K350" t="str">
            <v>-</v>
          </cell>
          <cell r="L350">
            <v>0</v>
          </cell>
          <cell r="M350" t="str">
            <v>não houve fechamento</v>
          </cell>
        </row>
        <row r="351">
          <cell r="A351">
            <v>1996</v>
          </cell>
          <cell r="B351" t="str">
            <v>SE</v>
          </cell>
          <cell r="C351" t="str">
            <v>-</v>
          </cell>
          <cell r="D351" t="str">
            <v>-</v>
          </cell>
          <cell r="E351" t="str">
            <v>ROD</v>
          </cell>
          <cell r="F351" t="str">
            <v>SETO</v>
          </cell>
          <cell r="G351" t="str">
            <v>Rodovia TO - 020  -  Palmas / Aparecida do Rio Negro</v>
          </cell>
          <cell r="H351">
            <v>9066130</v>
          </cell>
          <cell r="J351">
            <v>35186</v>
          </cell>
          <cell r="K351" t="str">
            <v>-</v>
          </cell>
          <cell r="L351">
            <v>0</v>
          </cell>
          <cell r="M351" t="str">
            <v>Revisão de preços contratuais</v>
          </cell>
        </row>
        <row r="352">
          <cell r="A352">
            <v>1996</v>
          </cell>
          <cell r="B352" t="str">
            <v>SE</v>
          </cell>
          <cell r="C352" t="str">
            <v>-</v>
          </cell>
          <cell r="D352" t="str">
            <v>MIN</v>
          </cell>
          <cell r="E352" t="str">
            <v>MIN</v>
          </cell>
          <cell r="F352" t="str">
            <v>Tibrás - Rib.</v>
          </cell>
          <cell r="G352" t="str">
            <v>Mineração  Tibrás</v>
          </cell>
          <cell r="H352">
            <v>2006090</v>
          </cell>
          <cell r="J352">
            <v>35186</v>
          </cell>
          <cell r="K352" t="str">
            <v>-</v>
          </cell>
          <cell r="L352">
            <v>0</v>
          </cell>
          <cell r="M352" t="str">
            <v>Estudo</v>
          </cell>
        </row>
        <row r="353">
          <cell r="A353">
            <v>1996</v>
          </cell>
          <cell r="B353" t="str">
            <v>SE</v>
          </cell>
          <cell r="C353" t="str">
            <v>-</v>
          </cell>
          <cell r="D353" t="str">
            <v>-</v>
          </cell>
          <cell r="E353" t="str">
            <v>SAN</v>
          </cell>
          <cell r="F353" t="str">
            <v>P.M. Betim</v>
          </cell>
          <cell r="G353" t="str">
            <v>Canalização do Riacho das Areias</v>
          </cell>
          <cell r="H353">
            <v>16170630</v>
          </cell>
          <cell r="J353">
            <v>35186</v>
          </cell>
          <cell r="K353" t="str">
            <v>-</v>
          </cell>
          <cell r="L353">
            <v>0</v>
          </cell>
          <cell r="M353" t="str">
            <v>-</v>
          </cell>
        </row>
        <row r="354">
          <cell r="A354">
            <v>1996</v>
          </cell>
          <cell r="B354" t="str">
            <v>SE</v>
          </cell>
          <cell r="C354" t="str">
            <v>-</v>
          </cell>
          <cell r="D354" t="str">
            <v>-</v>
          </cell>
          <cell r="E354" t="str">
            <v>ROD</v>
          </cell>
          <cell r="F354" t="str">
            <v>DNER</v>
          </cell>
          <cell r="G354" t="str">
            <v>Implantação da Rodovia BR - 482</v>
          </cell>
          <cell r="H354">
            <v>3368820</v>
          </cell>
          <cell r="J354">
            <v>35217</v>
          </cell>
          <cell r="K354" t="str">
            <v>-</v>
          </cell>
          <cell r="L354">
            <v>0</v>
          </cell>
          <cell r="M354" t="str">
            <v>-</v>
          </cell>
        </row>
        <row r="355">
          <cell r="A355">
            <v>1996</v>
          </cell>
          <cell r="B355" t="str">
            <v>SE</v>
          </cell>
          <cell r="C355" t="str">
            <v>-</v>
          </cell>
          <cell r="D355" t="str">
            <v>-</v>
          </cell>
          <cell r="E355" t="str">
            <v>ENE</v>
          </cell>
          <cell r="F355" t="str">
            <v>CEMIG</v>
          </cell>
          <cell r="G355" t="str">
            <v>Gasoduto da CEMIG</v>
          </cell>
          <cell r="H355">
            <v>6881820</v>
          </cell>
          <cell r="J355">
            <v>35278</v>
          </cell>
          <cell r="K355">
            <v>1</v>
          </cell>
          <cell r="L355">
            <v>1</v>
          </cell>
          <cell r="M355" t="str">
            <v>AG - 1º Lugar</v>
          </cell>
        </row>
        <row r="356">
          <cell r="A356">
            <v>1996</v>
          </cell>
          <cell r="B356" t="str">
            <v>SE</v>
          </cell>
          <cell r="C356" t="str">
            <v>-</v>
          </cell>
          <cell r="D356" t="str">
            <v>-</v>
          </cell>
          <cell r="E356" t="str">
            <v>IND</v>
          </cell>
          <cell r="F356" t="str">
            <v>KOBRASCO</v>
          </cell>
          <cell r="G356" t="str">
            <v>Obras Civis da Usina da Kobrasco</v>
          </cell>
          <cell r="H356">
            <v>10038530</v>
          </cell>
          <cell r="J356">
            <v>35278</v>
          </cell>
          <cell r="K356" t="str">
            <v>-</v>
          </cell>
          <cell r="L356">
            <v>0</v>
          </cell>
          <cell r="M356" t="str">
            <v>-</v>
          </cell>
        </row>
        <row r="357">
          <cell r="A357">
            <v>1996</v>
          </cell>
          <cell r="B357" t="str">
            <v>SE</v>
          </cell>
          <cell r="C357" t="str">
            <v>-</v>
          </cell>
          <cell r="D357" t="str">
            <v>-</v>
          </cell>
          <cell r="E357" t="str">
            <v>SAN</v>
          </cell>
          <cell r="F357" t="str">
            <v>P.M. Goiânia</v>
          </cell>
          <cell r="G357" t="str">
            <v>Avenida Leste-Oeste - Goiânia - GO</v>
          </cell>
          <cell r="H357">
            <v>19149350</v>
          </cell>
          <cell r="J357">
            <v>35309</v>
          </cell>
          <cell r="K357" t="str">
            <v>-</v>
          </cell>
          <cell r="L357">
            <v>0</v>
          </cell>
          <cell r="M357" t="str">
            <v>Revisão de Preços Contratuais</v>
          </cell>
        </row>
        <row r="358">
          <cell r="A358">
            <v>1996</v>
          </cell>
          <cell r="B358" t="str">
            <v>SE</v>
          </cell>
          <cell r="C358" t="str">
            <v>-</v>
          </cell>
          <cell r="D358" t="str">
            <v>-</v>
          </cell>
          <cell r="E358" t="str">
            <v>ROD</v>
          </cell>
          <cell r="F358" t="str">
            <v>SETO</v>
          </cell>
          <cell r="G358" t="str">
            <v>Rodovia TO-010 - B.J. Tocantins / Pedro Afonso - TO</v>
          </cell>
          <cell r="H358">
            <v>5956470</v>
          </cell>
          <cell r="J358">
            <v>35309</v>
          </cell>
          <cell r="K358">
            <v>1</v>
          </cell>
          <cell r="L358">
            <v>1</v>
          </cell>
          <cell r="M358" t="str">
            <v>AG - 1º Lugar</v>
          </cell>
        </row>
        <row r="359">
          <cell r="A359">
            <v>1996</v>
          </cell>
          <cell r="B359" t="str">
            <v>SE</v>
          </cell>
          <cell r="C359" t="str">
            <v>-</v>
          </cell>
          <cell r="D359" t="str">
            <v>-</v>
          </cell>
          <cell r="E359" t="str">
            <v>TUR</v>
          </cell>
          <cell r="F359" t="str">
            <v>BEPREM</v>
          </cell>
          <cell r="G359" t="str">
            <v>Clube dos Servidores Municipais P.M. de BH</v>
          </cell>
          <cell r="H359">
            <v>5297000</v>
          </cell>
          <cell r="J359">
            <v>35339</v>
          </cell>
          <cell r="K359">
            <v>1</v>
          </cell>
          <cell r="L359">
            <v>1</v>
          </cell>
          <cell r="M359" t="str">
            <v>AG - 1º Lugar</v>
          </cell>
        </row>
        <row r="360">
          <cell r="A360">
            <v>1996</v>
          </cell>
          <cell r="B360" t="str">
            <v>SE</v>
          </cell>
          <cell r="C360" t="str">
            <v>-</v>
          </cell>
          <cell r="D360" t="str">
            <v>-</v>
          </cell>
          <cell r="E360" t="str">
            <v>SAN</v>
          </cell>
          <cell r="F360" t="str">
            <v>COPASA</v>
          </cell>
          <cell r="G360" t="str">
            <v xml:space="preserve">Adutora de Água Tratada </v>
          </cell>
          <cell r="H360">
            <v>109000</v>
          </cell>
          <cell r="J360">
            <v>35339</v>
          </cell>
          <cell r="K360">
            <v>1</v>
          </cell>
          <cell r="L360">
            <v>1</v>
          </cell>
          <cell r="M360" t="str">
            <v>Aditivo de contrato do Arrudas / AG - 1º Lugar</v>
          </cell>
        </row>
        <row r="361">
          <cell r="A361">
            <v>1996</v>
          </cell>
          <cell r="B361" t="str">
            <v>SE</v>
          </cell>
          <cell r="C361" t="str">
            <v>-</v>
          </cell>
          <cell r="D361" t="str">
            <v>-</v>
          </cell>
          <cell r="E361" t="str">
            <v>MIN</v>
          </cell>
          <cell r="F361" t="str">
            <v xml:space="preserve">USIMINAS </v>
          </cell>
          <cell r="G361" t="str">
            <v>Obras Civis do Prédio de Laminação de Tiras à Frio</v>
          </cell>
          <cell r="H361">
            <v>5894000</v>
          </cell>
          <cell r="J361">
            <v>35339</v>
          </cell>
          <cell r="K361" t="str">
            <v>-</v>
          </cell>
          <cell r="L361">
            <v>0</v>
          </cell>
          <cell r="M361" t="str">
            <v>-</v>
          </cell>
        </row>
        <row r="362">
          <cell r="A362">
            <v>1996</v>
          </cell>
          <cell r="B362" t="str">
            <v>SE</v>
          </cell>
          <cell r="C362" t="str">
            <v>-</v>
          </cell>
          <cell r="D362" t="str">
            <v>-</v>
          </cell>
          <cell r="E362" t="str">
            <v>ROD</v>
          </cell>
          <cell r="F362" t="str">
            <v>SETO</v>
          </cell>
          <cell r="G362" t="str">
            <v>UNITINS</v>
          </cell>
          <cell r="H362">
            <v>8813460</v>
          </cell>
          <cell r="J362">
            <v>35339</v>
          </cell>
          <cell r="K362">
            <v>1</v>
          </cell>
          <cell r="L362">
            <v>1</v>
          </cell>
          <cell r="M362" t="str">
            <v>AG - 1º Lugar</v>
          </cell>
        </row>
        <row r="363">
          <cell r="A363">
            <v>1996</v>
          </cell>
          <cell r="B363" t="str">
            <v>SE</v>
          </cell>
          <cell r="C363" t="str">
            <v>-</v>
          </cell>
          <cell r="D363" t="str">
            <v>-</v>
          </cell>
          <cell r="E363" t="str">
            <v>ROD</v>
          </cell>
          <cell r="F363" t="str">
            <v>SETO</v>
          </cell>
          <cell r="G363" t="str">
            <v>TO - 485 - Trecho Ananás / Xambioá - TO</v>
          </cell>
          <cell r="H363">
            <v>14682000</v>
          </cell>
          <cell r="J363">
            <v>35339</v>
          </cell>
          <cell r="K363" t="str">
            <v>-</v>
          </cell>
          <cell r="L363">
            <v>0</v>
          </cell>
          <cell r="M363" t="str">
            <v>-</v>
          </cell>
        </row>
        <row r="364">
          <cell r="A364">
            <v>1996</v>
          </cell>
          <cell r="B364" t="str">
            <v>SE</v>
          </cell>
          <cell r="C364" t="str">
            <v>-</v>
          </cell>
          <cell r="D364" t="str">
            <v>-</v>
          </cell>
          <cell r="E364" t="str">
            <v>ROD</v>
          </cell>
          <cell r="F364" t="str">
            <v>WARRE</v>
          </cell>
          <cell r="G364" t="str">
            <v>TO-WARRE</v>
          </cell>
          <cell r="H364">
            <v>1142000</v>
          </cell>
          <cell r="J364">
            <v>35370</v>
          </cell>
          <cell r="K364" t="str">
            <v>-</v>
          </cell>
          <cell r="L364">
            <v>0</v>
          </cell>
          <cell r="M364" t="str">
            <v>Estudo de Viabilidade Econômica</v>
          </cell>
        </row>
        <row r="365">
          <cell r="A365">
            <v>1996</v>
          </cell>
          <cell r="B365" t="str">
            <v>SE</v>
          </cell>
          <cell r="C365" t="str">
            <v>-</v>
          </cell>
          <cell r="D365" t="str">
            <v>-</v>
          </cell>
          <cell r="E365" t="str">
            <v>ENE</v>
          </cell>
          <cell r="F365" t="str">
            <v>PETROBRÁS</v>
          </cell>
          <cell r="G365" t="str">
            <v>Poliduto Urucu-Coari</v>
          </cell>
          <cell r="H365">
            <v>79991000</v>
          </cell>
          <cell r="J365">
            <v>35370</v>
          </cell>
          <cell r="K365" t="str">
            <v>-</v>
          </cell>
          <cell r="L365">
            <v>0</v>
          </cell>
          <cell r="M365" t="str">
            <v>-</v>
          </cell>
        </row>
        <row r="366">
          <cell r="A366">
            <v>1996</v>
          </cell>
          <cell r="B366" t="str">
            <v>SE</v>
          </cell>
          <cell r="C366" t="str">
            <v>-</v>
          </cell>
          <cell r="D366" t="str">
            <v>-</v>
          </cell>
          <cell r="E366" t="str">
            <v>MIN</v>
          </cell>
          <cell r="F366" t="str">
            <v>USIMINAS</v>
          </cell>
          <cell r="G366" t="str">
            <v>Obras Civis do Prédio de Laminação de Tiras à Frio nº 2</v>
          </cell>
          <cell r="H366">
            <v>5006000</v>
          </cell>
          <cell r="J366">
            <v>35370</v>
          </cell>
          <cell r="K366" t="str">
            <v>-</v>
          </cell>
          <cell r="L366">
            <v>0</v>
          </cell>
          <cell r="M366" t="str">
            <v>-</v>
          </cell>
        </row>
        <row r="367">
          <cell r="A367">
            <v>1996</v>
          </cell>
          <cell r="B367" t="str">
            <v>SE</v>
          </cell>
          <cell r="C367" t="str">
            <v>-</v>
          </cell>
          <cell r="D367" t="str">
            <v>-</v>
          </cell>
          <cell r="E367" t="str">
            <v>DIV</v>
          </cell>
          <cell r="F367" t="str">
            <v>DEOP</v>
          </cell>
          <cell r="G367" t="str">
            <v>Palácio das Artes</v>
          </cell>
          <cell r="H367">
            <v>1160000</v>
          </cell>
          <cell r="J367">
            <v>35370</v>
          </cell>
          <cell r="K367" t="str">
            <v>-</v>
          </cell>
          <cell r="L367">
            <v>0</v>
          </cell>
          <cell r="M367" t="str">
            <v>-</v>
          </cell>
        </row>
        <row r="368">
          <cell r="A368">
            <v>1996</v>
          </cell>
          <cell r="B368" t="str">
            <v>SE</v>
          </cell>
          <cell r="C368" t="str">
            <v>-</v>
          </cell>
          <cell r="D368" t="str">
            <v>-</v>
          </cell>
          <cell r="E368" t="str">
            <v>EDU</v>
          </cell>
          <cell r="F368" t="str">
            <v>SETO</v>
          </cell>
          <cell r="G368" t="str">
            <v>Construção de Prédios da Secretaria</v>
          </cell>
          <cell r="H368">
            <v>1457000</v>
          </cell>
          <cell r="J368">
            <v>35370</v>
          </cell>
          <cell r="K368">
            <v>1</v>
          </cell>
          <cell r="L368">
            <v>1</v>
          </cell>
          <cell r="M368" t="str">
            <v>AG - 1º Lugar</v>
          </cell>
        </row>
        <row r="369">
          <cell r="A369">
            <v>1996</v>
          </cell>
          <cell r="B369" t="str">
            <v>SE</v>
          </cell>
          <cell r="C369" t="str">
            <v>-</v>
          </cell>
          <cell r="D369" t="str">
            <v>-</v>
          </cell>
          <cell r="E369" t="str">
            <v>AGR</v>
          </cell>
          <cell r="F369" t="str">
            <v>CODETINS</v>
          </cell>
          <cell r="G369" t="str">
            <v>Canal Adutor do Rio Formoso - Lote 01</v>
          </cell>
          <cell r="H369">
            <v>5498000</v>
          </cell>
          <cell r="J369">
            <v>35400</v>
          </cell>
          <cell r="K369" t="str">
            <v>-</v>
          </cell>
          <cell r="L369">
            <v>0</v>
          </cell>
          <cell r="M369" t="str">
            <v>-</v>
          </cell>
        </row>
        <row r="370">
          <cell r="A370">
            <v>1996</v>
          </cell>
          <cell r="B370" t="str">
            <v>SE</v>
          </cell>
          <cell r="C370" t="str">
            <v>-</v>
          </cell>
          <cell r="D370" t="str">
            <v>-</v>
          </cell>
          <cell r="E370" t="str">
            <v>AGR</v>
          </cell>
          <cell r="F370" t="str">
            <v>SEPLAN-GO</v>
          </cell>
          <cell r="G370" t="str">
            <v>Projeto de Irrigação Luís Alves do Araguaia</v>
          </cell>
          <cell r="H370">
            <v>43650000</v>
          </cell>
          <cell r="J370">
            <v>35400</v>
          </cell>
          <cell r="K370" t="str">
            <v>-</v>
          </cell>
          <cell r="L370">
            <v>0</v>
          </cell>
          <cell r="M370" t="str">
            <v>-</v>
          </cell>
        </row>
        <row r="371">
          <cell r="A371">
            <v>1996</v>
          </cell>
          <cell r="B371" t="str">
            <v>SE</v>
          </cell>
          <cell r="C371" t="str">
            <v>-</v>
          </cell>
          <cell r="D371" t="str">
            <v>-</v>
          </cell>
          <cell r="E371" t="str">
            <v>AGR</v>
          </cell>
          <cell r="F371" t="str">
            <v>CODETINS</v>
          </cell>
          <cell r="G371" t="str">
            <v>Canal Adutor do Rio Formoso - Lote 02</v>
          </cell>
          <cell r="H371">
            <v>11783000</v>
          </cell>
          <cell r="J371">
            <v>35401</v>
          </cell>
          <cell r="K371" t="str">
            <v>-</v>
          </cell>
          <cell r="L371">
            <v>0</v>
          </cell>
          <cell r="M371" t="str">
            <v>-</v>
          </cell>
        </row>
        <row r="372">
          <cell r="A372">
            <v>1996</v>
          </cell>
          <cell r="B372" t="str">
            <v>SE</v>
          </cell>
          <cell r="C372" t="str">
            <v>-</v>
          </cell>
          <cell r="D372" t="str">
            <v>-</v>
          </cell>
          <cell r="E372" t="str">
            <v>ROD</v>
          </cell>
          <cell r="F372" t="str">
            <v>SETO</v>
          </cell>
          <cell r="G372" t="str">
            <v>BR - 153 - Vanderlândia / Xambioá</v>
          </cell>
          <cell r="H372">
            <v>25158000</v>
          </cell>
          <cell r="J372">
            <v>35422</v>
          </cell>
          <cell r="K372" t="str">
            <v>-</v>
          </cell>
          <cell r="L372">
            <v>0</v>
          </cell>
          <cell r="M372" t="str">
            <v>-</v>
          </cell>
        </row>
        <row r="373">
          <cell r="A373">
            <v>1996</v>
          </cell>
          <cell r="B373" t="str">
            <v>SL</v>
          </cell>
          <cell r="C373" t="str">
            <v>-</v>
          </cell>
          <cell r="D373" t="str">
            <v>-</v>
          </cell>
          <cell r="E373" t="str">
            <v>ROD</v>
          </cell>
          <cell r="F373" t="str">
            <v>DNER</v>
          </cell>
          <cell r="G373" t="str">
            <v>BR-116 - Lote 7</v>
          </cell>
          <cell r="H373">
            <v>6894270</v>
          </cell>
          <cell r="J373">
            <v>35186</v>
          </cell>
          <cell r="K373" t="str">
            <v>-</v>
          </cell>
          <cell r="L373">
            <v>0</v>
          </cell>
          <cell r="M373" t="str">
            <v>-</v>
          </cell>
        </row>
        <row r="374">
          <cell r="A374">
            <v>1996</v>
          </cell>
          <cell r="B374" t="str">
            <v>SL</v>
          </cell>
          <cell r="C374" t="str">
            <v>-</v>
          </cell>
          <cell r="D374" t="str">
            <v>-</v>
          </cell>
          <cell r="E374" t="str">
            <v>ROD</v>
          </cell>
          <cell r="F374" t="str">
            <v>DNER</v>
          </cell>
          <cell r="G374" t="str">
            <v>BR-101 - Lote 8</v>
          </cell>
          <cell r="H374">
            <v>11545460</v>
          </cell>
          <cell r="J374">
            <v>35186</v>
          </cell>
          <cell r="K374">
            <v>1</v>
          </cell>
          <cell r="L374">
            <v>1</v>
          </cell>
          <cell r="M374" t="str">
            <v>AG - 1º Lugar</v>
          </cell>
        </row>
        <row r="375">
          <cell r="A375">
            <v>1996</v>
          </cell>
          <cell r="B375" t="str">
            <v>SL</v>
          </cell>
          <cell r="C375" t="str">
            <v>-</v>
          </cell>
          <cell r="D375" t="str">
            <v>-</v>
          </cell>
          <cell r="E375" t="str">
            <v>ROD</v>
          </cell>
          <cell r="F375" t="str">
            <v>DNER</v>
          </cell>
          <cell r="G375" t="str">
            <v>BR-116 - Lote 4</v>
          </cell>
          <cell r="H375">
            <v>20106470</v>
          </cell>
          <cell r="J375">
            <v>35186</v>
          </cell>
          <cell r="K375" t="str">
            <v>-</v>
          </cell>
          <cell r="L375">
            <v>0</v>
          </cell>
          <cell r="M375" t="str">
            <v>-</v>
          </cell>
        </row>
        <row r="376">
          <cell r="A376">
            <v>1996</v>
          </cell>
          <cell r="B376" t="str">
            <v>SL</v>
          </cell>
          <cell r="C376" t="str">
            <v>-</v>
          </cell>
          <cell r="D376" t="str">
            <v>-</v>
          </cell>
          <cell r="E376" t="str">
            <v>ROD</v>
          </cell>
          <cell r="F376" t="str">
            <v>DNER</v>
          </cell>
          <cell r="G376" t="str">
            <v>BR-101 - Lote 7</v>
          </cell>
          <cell r="H376">
            <v>22842600</v>
          </cell>
          <cell r="J376">
            <v>35186</v>
          </cell>
          <cell r="K376" t="str">
            <v>-</v>
          </cell>
          <cell r="L376">
            <v>0</v>
          </cell>
          <cell r="M376" t="str">
            <v>-</v>
          </cell>
        </row>
        <row r="377">
          <cell r="A377">
            <v>1996</v>
          </cell>
          <cell r="B377" t="str">
            <v>SL</v>
          </cell>
          <cell r="C377" t="str">
            <v>-</v>
          </cell>
          <cell r="D377" t="str">
            <v>-</v>
          </cell>
          <cell r="E377" t="str">
            <v>ROD</v>
          </cell>
          <cell r="F377" t="str">
            <v>DAER</v>
          </cell>
          <cell r="G377" t="str">
            <v>RS-640 - Cacequi / Rosário do Sul</v>
          </cell>
          <cell r="H377">
            <v>299430</v>
          </cell>
          <cell r="J377">
            <v>35217</v>
          </cell>
          <cell r="K377">
            <v>1</v>
          </cell>
          <cell r="L377">
            <v>1</v>
          </cell>
          <cell r="M377" t="str">
            <v>AG - 1º Lugar</v>
          </cell>
        </row>
        <row r="378">
          <cell r="A378">
            <v>1996</v>
          </cell>
          <cell r="B378" t="str">
            <v>SL</v>
          </cell>
          <cell r="C378" t="str">
            <v>-</v>
          </cell>
          <cell r="D378" t="str">
            <v>-</v>
          </cell>
          <cell r="E378" t="str">
            <v>AER</v>
          </cell>
          <cell r="F378" t="str">
            <v>GERS</v>
          </cell>
          <cell r="G378" t="str">
            <v>Aeroporto de Torres</v>
          </cell>
          <cell r="H378">
            <v>2317430</v>
          </cell>
          <cell r="J378">
            <v>35247</v>
          </cell>
          <cell r="K378" t="str">
            <v>-</v>
          </cell>
          <cell r="L378">
            <v>0</v>
          </cell>
          <cell r="M378" t="str">
            <v>-</v>
          </cell>
        </row>
        <row r="379">
          <cell r="A379">
            <v>1996</v>
          </cell>
          <cell r="B379" t="str">
            <v>SL</v>
          </cell>
          <cell r="C379" t="str">
            <v>-</v>
          </cell>
          <cell r="D379" t="str">
            <v>-</v>
          </cell>
          <cell r="E379" t="str">
            <v>ROD</v>
          </cell>
          <cell r="F379" t="str">
            <v>DER-PR</v>
          </cell>
          <cell r="G379" t="str">
            <v>Concessões de Rodovias do Paraná - Lote 2</v>
          </cell>
          <cell r="H379">
            <v>0</v>
          </cell>
          <cell r="J379">
            <v>35278</v>
          </cell>
          <cell r="K379" t="str">
            <v>-</v>
          </cell>
          <cell r="L379">
            <v>0</v>
          </cell>
          <cell r="M379" t="str">
            <v>Habilitada</v>
          </cell>
        </row>
        <row r="380">
          <cell r="A380">
            <v>1996</v>
          </cell>
          <cell r="B380" t="str">
            <v>SL</v>
          </cell>
          <cell r="C380" t="str">
            <v>-</v>
          </cell>
          <cell r="D380" t="str">
            <v>-</v>
          </cell>
          <cell r="E380" t="str">
            <v>ROD</v>
          </cell>
          <cell r="F380" t="str">
            <v>DER-PR</v>
          </cell>
          <cell r="G380" t="str">
            <v>Concessões de Rodovias do Paraná - Lote 4</v>
          </cell>
          <cell r="H380">
            <v>0</v>
          </cell>
          <cell r="J380">
            <v>35278</v>
          </cell>
          <cell r="K380" t="str">
            <v>-</v>
          </cell>
          <cell r="L380">
            <v>0</v>
          </cell>
          <cell r="M380" t="str">
            <v>Habilitada</v>
          </cell>
        </row>
        <row r="381">
          <cell r="A381">
            <v>1996</v>
          </cell>
          <cell r="B381" t="str">
            <v>SL</v>
          </cell>
          <cell r="C381" t="str">
            <v>-</v>
          </cell>
          <cell r="D381" t="str">
            <v>-</v>
          </cell>
          <cell r="E381" t="str">
            <v>ROD</v>
          </cell>
          <cell r="F381" t="str">
            <v>DER-PR</v>
          </cell>
          <cell r="G381" t="str">
            <v>Concessões de Rodovias do Paraná - Lote 6</v>
          </cell>
          <cell r="H381">
            <v>0</v>
          </cell>
          <cell r="J381">
            <v>35278</v>
          </cell>
          <cell r="K381" t="str">
            <v>-</v>
          </cell>
          <cell r="L381">
            <v>0</v>
          </cell>
          <cell r="M381" t="str">
            <v>Habilitada</v>
          </cell>
        </row>
        <row r="382">
          <cell r="A382">
            <v>1996</v>
          </cell>
          <cell r="B382" t="str">
            <v>SL</v>
          </cell>
          <cell r="C382" t="str">
            <v>-</v>
          </cell>
          <cell r="D382" t="str">
            <v>-</v>
          </cell>
          <cell r="E382" t="str">
            <v>ROD</v>
          </cell>
          <cell r="F382" t="str">
            <v>DER-PR</v>
          </cell>
          <cell r="G382" t="str">
            <v>Concessões de Rodovias do Paraná - Lote 1</v>
          </cell>
          <cell r="H382">
            <v>0</v>
          </cell>
          <cell r="J382">
            <v>35278</v>
          </cell>
          <cell r="K382" t="str">
            <v>-</v>
          </cell>
          <cell r="L382">
            <v>0</v>
          </cell>
          <cell r="M382" t="str">
            <v>Habilitada</v>
          </cell>
        </row>
        <row r="383">
          <cell r="A383">
            <v>1996</v>
          </cell>
          <cell r="B383" t="str">
            <v>SL</v>
          </cell>
          <cell r="C383" t="str">
            <v>-</v>
          </cell>
          <cell r="D383" t="str">
            <v>-</v>
          </cell>
          <cell r="E383" t="str">
            <v>ROD</v>
          </cell>
          <cell r="F383" t="str">
            <v>DER-PR</v>
          </cell>
          <cell r="G383" t="str">
            <v>Concessões de Rodovias do Paraná - Lote 3</v>
          </cell>
          <cell r="H383">
            <v>0</v>
          </cell>
          <cell r="J383">
            <v>35278</v>
          </cell>
          <cell r="K383" t="str">
            <v>-</v>
          </cell>
          <cell r="L383">
            <v>0</v>
          </cell>
          <cell r="M383" t="str">
            <v>Habilitada</v>
          </cell>
        </row>
        <row r="384">
          <cell r="A384">
            <v>1996</v>
          </cell>
          <cell r="B384" t="str">
            <v>SL</v>
          </cell>
          <cell r="C384" t="str">
            <v>-</v>
          </cell>
          <cell r="D384" t="str">
            <v>-</v>
          </cell>
          <cell r="E384" t="str">
            <v>ROD</v>
          </cell>
          <cell r="F384" t="str">
            <v>DER-PR</v>
          </cell>
          <cell r="G384" t="str">
            <v>Concessões de Rodovias do Paraná - Lote 5</v>
          </cell>
          <cell r="H384">
            <v>0</v>
          </cell>
          <cell r="J384">
            <v>35278</v>
          </cell>
          <cell r="K384" t="str">
            <v>-</v>
          </cell>
          <cell r="L384">
            <v>0</v>
          </cell>
          <cell r="M384" t="str">
            <v>Habilitada</v>
          </cell>
        </row>
        <row r="385">
          <cell r="A385">
            <v>1996</v>
          </cell>
          <cell r="B385" t="str">
            <v>SL</v>
          </cell>
          <cell r="C385" t="str">
            <v>-</v>
          </cell>
          <cell r="D385" t="str">
            <v>-</v>
          </cell>
          <cell r="E385" t="str">
            <v>NAV</v>
          </cell>
          <cell r="F385" t="str">
            <v>S.P.Rio Grande</v>
          </cell>
          <cell r="G385" t="str">
            <v>Terminal de Contêineres do Porto de Rio Grande</v>
          </cell>
          <cell r="H385">
            <v>34802020</v>
          </cell>
          <cell r="J385">
            <v>35309</v>
          </cell>
          <cell r="K385" t="str">
            <v>-</v>
          </cell>
          <cell r="L385">
            <v>0</v>
          </cell>
          <cell r="M385" t="str">
            <v>-</v>
          </cell>
        </row>
        <row r="386">
          <cell r="A386">
            <v>1996</v>
          </cell>
          <cell r="B386" t="str">
            <v>SL</v>
          </cell>
          <cell r="C386" t="str">
            <v>-</v>
          </cell>
          <cell r="D386" t="str">
            <v>-</v>
          </cell>
          <cell r="E386" t="str">
            <v>AER</v>
          </cell>
          <cell r="F386" t="str">
            <v>INFRAERO</v>
          </cell>
          <cell r="G386" t="str">
            <v>Terminal de Cargas Aéreas AFP</v>
          </cell>
          <cell r="H386">
            <v>721180</v>
          </cell>
          <cell r="J386">
            <v>35309</v>
          </cell>
          <cell r="K386" t="str">
            <v>-</v>
          </cell>
          <cell r="L386">
            <v>0</v>
          </cell>
          <cell r="M386" t="str">
            <v>-</v>
          </cell>
        </row>
        <row r="387">
          <cell r="A387">
            <v>1996</v>
          </cell>
          <cell r="B387" t="str">
            <v>SL</v>
          </cell>
          <cell r="C387" t="str">
            <v>-</v>
          </cell>
          <cell r="D387" t="str">
            <v>-</v>
          </cell>
          <cell r="E387" t="str">
            <v>SAN</v>
          </cell>
          <cell r="F387" t="str">
            <v>SANEPAR</v>
          </cell>
          <cell r="G387" t="str">
            <v>Prosan - Lote 2</v>
          </cell>
          <cell r="H387">
            <v>3878700</v>
          </cell>
          <cell r="J387">
            <v>35339</v>
          </cell>
          <cell r="K387" t="str">
            <v>-</v>
          </cell>
          <cell r="L387">
            <v>0</v>
          </cell>
          <cell r="M387" t="str">
            <v>-</v>
          </cell>
        </row>
        <row r="388">
          <cell r="A388">
            <v>1996</v>
          </cell>
          <cell r="B388" t="str">
            <v>SL</v>
          </cell>
          <cell r="C388" t="str">
            <v>-</v>
          </cell>
          <cell r="D388" t="str">
            <v>-</v>
          </cell>
          <cell r="E388" t="str">
            <v>DIV</v>
          </cell>
          <cell r="F388" t="str">
            <v>ECT</v>
          </cell>
          <cell r="G388" t="str">
            <v>ECT - Paraná</v>
          </cell>
          <cell r="H388">
            <v>26320360</v>
          </cell>
          <cell r="J388">
            <v>35339</v>
          </cell>
          <cell r="K388" t="str">
            <v>-</v>
          </cell>
          <cell r="L388">
            <v>0</v>
          </cell>
          <cell r="M388" t="str">
            <v>-</v>
          </cell>
        </row>
        <row r="389">
          <cell r="A389">
            <v>1996</v>
          </cell>
          <cell r="B389" t="str">
            <v>SL</v>
          </cell>
          <cell r="C389" t="str">
            <v>-</v>
          </cell>
          <cell r="D389" t="str">
            <v>-</v>
          </cell>
          <cell r="E389" t="str">
            <v>ROD</v>
          </cell>
          <cell r="F389" t="str">
            <v>DNER</v>
          </cell>
          <cell r="G389" t="str">
            <v>Duplicação BR-316/SP - Lote 7</v>
          </cell>
          <cell r="H389">
            <v>11688650</v>
          </cell>
          <cell r="J389">
            <v>35339</v>
          </cell>
          <cell r="K389" t="str">
            <v>-</v>
          </cell>
          <cell r="L389">
            <v>0</v>
          </cell>
          <cell r="M389" t="str">
            <v>-</v>
          </cell>
        </row>
        <row r="390">
          <cell r="A390">
            <v>1996</v>
          </cell>
          <cell r="B390" t="str">
            <v>SL</v>
          </cell>
          <cell r="C390" t="str">
            <v>-</v>
          </cell>
          <cell r="D390" t="str">
            <v>-</v>
          </cell>
          <cell r="E390" t="str">
            <v>SAN</v>
          </cell>
          <cell r="F390" t="str">
            <v>SANEPAR</v>
          </cell>
          <cell r="G390" t="str">
            <v>Prosan - Lote 1</v>
          </cell>
          <cell r="H390">
            <v>5222630</v>
          </cell>
          <cell r="J390">
            <v>35339</v>
          </cell>
          <cell r="K390" t="str">
            <v>-</v>
          </cell>
          <cell r="L390">
            <v>0</v>
          </cell>
          <cell r="M390" t="str">
            <v>-</v>
          </cell>
        </row>
        <row r="391">
          <cell r="A391">
            <v>1996</v>
          </cell>
          <cell r="B391" t="str">
            <v>SL</v>
          </cell>
          <cell r="C391" t="str">
            <v>-</v>
          </cell>
          <cell r="D391" t="str">
            <v>-</v>
          </cell>
          <cell r="E391" t="str">
            <v>ROD</v>
          </cell>
          <cell r="F391" t="str">
            <v>DNER</v>
          </cell>
          <cell r="G391" t="str">
            <v>Duplicação BR-101/SC - Lote 6</v>
          </cell>
          <cell r="H391">
            <v>3863900</v>
          </cell>
          <cell r="J391">
            <v>35339</v>
          </cell>
          <cell r="K391">
            <v>1</v>
          </cell>
          <cell r="L391">
            <v>1</v>
          </cell>
          <cell r="M391" t="str">
            <v>AG - 1º Lugar</v>
          </cell>
        </row>
        <row r="392">
          <cell r="A392">
            <v>1996</v>
          </cell>
          <cell r="B392" t="str">
            <v>SL</v>
          </cell>
          <cell r="C392" t="str">
            <v>-</v>
          </cell>
          <cell r="D392" t="str">
            <v>-</v>
          </cell>
          <cell r="E392" t="str">
            <v>SAN</v>
          </cell>
          <cell r="F392" t="str">
            <v>SANEPAR</v>
          </cell>
          <cell r="G392" t="str">
            <v>Barragem do Iraí</v>
          </cell>
          <cell r="H392">
            <v>3232000</v>
          </cell>
          <cell r="J392">
            <v>35400</v>
          </cell>
          <cell r="K392">
            <v>1</v>
          </cell>
          <cell r="L392">
            <v>1</v>
          </cell>
          <cell r="M392" t="str">
            <v>AG - 1º Lugar</v>
          </cell>
        </row>
        <row r="393">
          <cell r="A393">
            <v>1997</v>
          </cell>
          <cell r="B393" t="str">
            <v>NE</v>
          </cell>
          <cell r="C393" t="str">
            <v>RPol</v>
          </cell>
          <cell r="D393" t="str">
            <v>PUB</v>
          </cell>
          <cell r="E393" t="str">
            <v>ROD</v>
          </cell>
          <cell r="F393" t="str">
            <v>DERMA</v>
          </cell>
          <cell r="G393" t="str">
            <v>Rodovia Babilônia / Km 38 - Lote 3 - 33,78 km</v>
          </cell>
          <cell r="H393">
            <v>3409000</v>
          </cell>
          <cell r="J393">
            <v>35431</v>
          </cell>
          <cell r="K393" t="str">
            <v>-</v>
          </cell>
          <cell r="L393">
            <v>0</v>
          </cell>
          <cell r="M393" t="str">
            <v>-</v>
          </cell>
        </row>
        <row r="394">
          <cell r="A394">
            <v>1997</v>
          </cell>
          <cell r="B394" t="str">
            <v>NE</v>
          </cell>
          <cell r="C394" t="str">
            <v>RPol</v>
          </cell>
          <cell r="D394" t="str">
            <v>PUB</v>
          </cell>
          <cell r="E394" t="str">
            <v>ROD</v>
          </cell>
          <cell r="F394" t="str">
            <v>DERMA</v>
          </cell>
          <cell r="G394" t="str">
            <v>Rodovia Balsas / Km 38 - Lote 1 - 38 km</v>
          </cell>
          <cell r="H394">
            <v>3282000</v>
          </cell>
          <cell r="J394">
            <v>35431</v>
          </cell>
          <cell r="K394" t="str">
            <v>-</v>
          </cell>
          <cell r="L394">
            <v>0</v>
          </cell>
          <cell r="M394" t="str">
            <v>-</v>
          </cell>
        </row>
        <row r="395">
          <cell r="A395">
            <v>1997</v>
          </cell>
          <cell r="B395" t="str">
            <v>NE</v>
          </cell>
          <cell r="C395" t="str">
            <v>RPol</v>
          </cell>
          <cell r="D395" t="str">
            <v>PUB</v>
          </cell>
          <cell r="E395" t="str">
            <v>ROD</v>
          </cell>
          <cell r="F395" t="str">
            <v>DERMA</v>
          </cell>
          <cell r="G395" t="str">
            <v>Rodovia Km 33,78 km / Tasso Fragoso - Lote 4 - 33,78 km</v>
          </cell>
          <cell r="H395">
            <v>3533000</v>
          </cell>
          <cell r="J395">
            <v>35431</v>
          </cell>
          <cell r="K395" t="str">
            <v>-</v>
          </cell>
          <cell r="L395">
            <v>0</v>
          </cell>
          <cell r="M395" t="str">
            <v>-</v>
          </cell>
        </row>
        <row r="396">
          <cell r="A396">
            <v>1997</v>
          </cell>
          <cell r="B396" t="str">
            <v>NE</v>
          </cell>
          <cell r="C396" t="str">
            <v>RPol</v>
          </cell>
          <cell r="D396" t="str">
            <v>PUB</v>
          </cell>
          <cell r="E396" t="str">
            <v>ROD</v>
          </cell>
          <cell r="F396" t="str">
            <v>DERMA</v>
          </cell>
          <cell r="G396" t="str">
            <v>Rodovia Km 38 / Babilônia - Lote 2 - 38,44 km</v>
          </cell>
          <cell r="H396">
            <v>3611000</v>
          </cell>
          <cell r="J396">
            <v>35431</v>
          </cell>
          <cell r="K396" t="str">
            <v>-</v>
          </cell>
          <cell r="L396">
            <v>0</v>
          </cell>
          <cell r="M396" t="str">
            <v>-</v>
          </cell>
        </row>
        <row r="397">
          <cell r="A397">
            <v>1997</v>
          </cell>
          <cell r="B397" t="str">
            <v>NE</v>
          </cell>
          <cell r="C397" t="str">
            <v>RPol</v>
          </cell>
          <cell r="D397" t="str">
            <v>PUB</v>
          </cell>
          <cell r="E397" t="str">
            <v>ROD</v>
          </cell>
          <cell r="F397" t="str">
            <v>DERMA</v>
          </cell>
          <cell r="G397" t="str">
            <v>Rodovia MA-006 - Tasso Fragoso / Parnaíba</v>
          </cell>
          <cell r="H397">
            <v>7137000</v>
          </cell>
          <cell r="J397">
            <v>35462</v>
          </cell>
          <cell r="K397" t="str">
            <v>-</v>
          </cell>
          <cell r="L397">
            <v>0</v>
          </cell>
          <cell r="M397" t="str">
            <v>-</v>
          </cell>
        </row>
        <row r="398">
          <cell r="A398">
            <v>1997</v>
          </cell>
          <cell r="B398" t="str">
            <v>NE</v>
          </cell>
          <cell r="C398" t="str">
            <v>MAC</v>
          </cell>
          <cell r="D398" t="str">
            <v>SPB</v>
          </cell>
          <cell r="E398" t="str">
            <v>DIV</v>
          </cell>
          <cell r="F398" t="str">
            <v>FUNCEF</v>
          </cell>
          <cell r="G398" t="str">
            <v>Centro Empresarial Nações Unidas - Brasília</v>
          </cell>
          <cell r="H398">
            <v>14449000</v>
          </cell>
          <cell r="J398">
            <v>35490</v>
          </cell>
          <cell r="K398" t="str">
            <v>-</v>
          </cell>
          <cell r="L398">
            <v>0</v>
          </cell>
          <cell r="M398" t="str">
            <v>-</v>
          </cell>
        </row>
        <row r="399">
          <cell r="A399">
            <v>1997</v>
          </cell>
          <cell r="B399" t="str">
            <v>NE</v>
          </cell>
          <cell r="C399" t="str">
            <v>RPol</v>
          </cell>
          <cell r="D399" t="str">
            <v>PUB</v>
          </cell>
          <cell r="E399" t="str">
            <v>ROD</v>
          </cell>
          <cell r="F399" t="str">
            <v>DERMA</v>
          </cell>
          <cell r="G399" t="str">
            <v>BR-226 - Lote 1 - 118,4 km</v>
          </cell>
          <cell r="H399">
            <v>13027000</v>
          </cell>
          <cell r="J399">
            <v>35582</v>
          </cell>
          <cell r="K399" t="str">
            <v>-</v>
          </cell>
          <cell r="L399">
            <v>0</v>
          </cell>
          <cell r="M399" t="str">
            <v>-</v>
          </cell>
        </row>
        <row r="400">
          <cell r="A400">
            <v>1997</v>
          </cell>
          <cell r="B400" t="str">
            <v>NE</v>
          </cell>
          <cell r="C400" t="str">
            <v>RPol</v>
          </cell>
          <cell r="D400" t="str">
            <v>PUB</v>
          </cell>
          <cell r="E400" t="str">
            <v>ROD</v>
          </cell>
          <cell r="F400" t="str">
            <v>DERMA</v>
          </cell>
          <cell r="G400" t="str">
            <v>BR-226 - Lote 2 - 123,4 km</v>
          </cell>
          <cell r="H400">
            <v>16748000</v>
          </cell>
          <cell r="J400">
            <v>35582</v>
          </cell>
          <cell r="K400" t="str">
            <v>-</v>
          </cell>
          <cell r="L400">
            <v>0</v>
          </cell>
          <cell r="M400" t="str">
            <v>-</v>
          </cell>
        </row>
        <row r="401">
          <cell r="A401">
            <v>1997</v>
          </cell>
          <cell r="B401" t="str">
            <v>NE</v>
          </cell>
          <cell r="C401" t="str">
            <v>RPol</v>
          </cell>
          <cell r="D401" t="str">
            <v>PUB</v>
          </cell>
          <cell r="E401" t="str">
            <v>ROD</v>
          </cell>
          <cell r="F401" t="str">
            <v>DERMA</v>
          </cell>
          <cell r="G401" t="str">
            <v>Rodovia do Arroz</v>
          </cell>
          <cell r="H401">
            <v>9244000</v>
          </cell>
          <cell r="J401">
            <v>35612</v>
          </cell>
          <cell r="K401">
            <v>1</v>
          </cell>
          <cell r="L401">
            <v>1</v>
          </cell>
          <cell r="M401" t="str">
            <v>AG - 1º Lugar</v>
          </cell>
        </row>
        <row r="402">
          <cell r="A402">
            <v>1997</v>
          </cell>
          <cell r="B402" t="str">
            <v>NE</v>
          </cell>
          <cell r="C402" t="str">
            <v>RVal</v>
          </cell>
          <cell r="D402" t="str">
            <v>SPB</v>
          </cell>
          <cell r="E402" t="str">
            <v>SAN</v>
          </cell>
          <cell r="F402" t="str">
            <v>EMBASA</v>
          </cell>
          <cell r="G402" t="str">
            <v>Barragem de Santa Helena - Reversão do Rio Joanes II</v>
          </cell>
          <cell r="H402">
            <v>29280000</v>
          </cell>
          <cell r="J402">
            <v>35674</v>
          </cell>
          <cell r="K402" t="str">
            <v>-</v>
          </cell>
          <cell r="L402">
            <v>0</v>
          </cell>
          <cell r="M402" t="str">
            <v>-</v>
          </cell>
        </row>
        <row r="403">
          <cell r="A403">
            <v>1997</v>
          </cell>
          <cell r="B403" t="str">
            <v>NE</v>
          </cell>
          <cell r="C403" t="str">
            <v>-</v>
          </cell>
          <cell r="D403" t="str">
            <v>PET</v>
          </cell>
          <cell r="E403" t="str">
            <v>ENE</v>
          </cell>
          <cell r="F403" t="str">
            <v>Petrobrás</v>
          </cell>
          <cell r="G403" t="str">
            <v>GASALP - 212 km</v>
          </cell>
          <cell r="H403">
            <v>13005000</v>
          </cell>
          <cell r="J403">
            <v>35704</v>
          </cell>
          <cell r="K403" t="str">
            <v>-</v>
          </cell>
          <cell r="L403">
            <v>0</v>
          </cell>
          <cell r="M403" t="str">
            <v>-</v>
          </cell>
        </row>
        <row r="404">
          <cell r="A404">
            <v>1997</v>
          </cell>
          <cell r="B404" t="str">
            <v>NE</v>
          </cell>
          <cell r="C404" t="str">
            <v>MAC</v>
          </cell>
          <cell r="D404" t="str">
            <v>SPB</v>
          </cell>
          <cell r="E404" t="str">
            <v>AER</v>
          </cell>
          <cell r="F404" t="str">
            <v>INFRAERO</v>
          </cell>
          <cell r="G404" t="str">
            <v>Aeroporto de Salvador</v>
          </cell>
          <cell r="H404">
            <v>98918000</v>
          </cell>
          <cell r="J404">
            <v>35735</v>
          </cell>
          <cell r="K404" t="str">
            <v>-</v>
          </cell>
          <cell r="L404">
            <v>0</v>
          </cell>
          <cell r="M404" t="str">
            <v>Em julgamento</v>
          </cell>
        </row>
        <row r="405">
          <cell r="A405">
            <v>1997</v>
          </cell>
          <cell r="B405" t="str">
            <v>SE</v>
          </cell>
          <cell r="C405" t="str">
            <v>FF</v>
          </cell>
          <cell r="D405" t="str">
            <v>Comunicações</v>
          </cell>
          <cell r="E405" t="str">
            <v>IND</v>
          </cell>
          <cell r="F405" t="str">
            <v>GLOBO</v>
          </cell>
          <cell r="G405" t="str">
            <v>Parque Gráfico de "O Globo"</v>
          </cell>
          <cell r="H405">
            <v>8193000</v>
          </cell>
          <cell r="J405">
            <v>35431</v>
          </cell>
          <cell r="K405" t="str">
            <v>-</v>
          </cell>
          <cell r="L405">
            <v>0</v>
          </cell>
          <cell r="M405" t="str">
            <v>-</v>
          </cell>
        </row>
        <row r="406">
          <cell r="A406">
            <v>1997</v>
          </cell>
          <cell r="B406" t="str">
            <v>SE</v>
          </cell>
          <cell r="C406" t="str">
            <v>GM</v>
          </cell>
          <cell r="D406" t="str">
            <v>PUB</v>
          </cell>
          <cell r="E406" t="str">
            <v>SAN</v>
          </cell>
          <cell r="F406" t="str">
            <v>SUDECAP</v>
          </cell>
          <cell r="G406" t="str">
            <v xml:space="preserve">Recuperação da Galeria da Silva Lobo </v>
          </cell>
          <cell r="H406">
            <v>1305000</v>
          </cell>
          <cell r="J406">
            <v>35462</v>
          </cell>
          <cell r="K406">
            <v>1</v>
          </cell>
          <cell r="L406">
            <v>1</v>
          </cell>
          <cell r="M406" t="str">
            <v>AG - 1º Lugar</v>
          </cell>
        </row>
        <row r="407">
          <cell r="A407">
            <v>1997</v>
          </cell>
          <cell r="B407" t="str">
            <v>SE</v>
          </cell>
          <cell r="C407" t="str">
            <v>CV</v>
          </cell>
          <cell r="D407" t="str">
            <v>PUB</v>
          </cell>
          <cell r="E407" t="str">
            <v>ROD</v>
          </cell>
          <cell r="F407" t="str">
            <v>DER-MG</v>
          </cell>
          <cell r="G407" t="str">
            <v>Erosão BR-040</v>
          </cell>
          <cell r="H407">
            <v>553000</v>
          </cell>
          <cell r="J407">
            <v>35462</v>
          </cell>
          <cell r="K407">
            <v>1</v>
          </cell>
          <cell r="L407">
            <v>1</v>
          </cell>
          <cell r="M407" t="str">
            <v>AG - 1º Lugar</v>
          </cell>
        </row>
        <row r="408">
          <cell r="A408">
            <v>1997</v>
          </cell>
          <cell r="B408" t="str">
            <v>SE</v>
          </cell>
          <cell r="C408" t="str">
            <v>MAA</v>
          </cell>
          <cell r="D408" t="str">
            <v>PUB</v>
          </cell>
          <cell r="E408" t="str">
            <v>AGR</v>
          </cell>
          <cell r="F408" t="str">
            <v>SEPLAN - GO</v>
          </cell>
          <cell r="G408" t="str">
            <v>Projeto Luís Alves do Araguaia</v>
          </cell>
          <cell r="H408">
            <v>51138000</v>
          </cell>
          <cell r="J408">
            <v>35490</v>
          </cell>
          <cell r="K408" t="str">
            <v>-</v>
          </cell>
          <cell r="L408">
            <v>0</v>
          </cell>
          <cell r="M408" t="str">
            <v>-</v>
          </cell>
        </row>
        <row r="409">
          <cell r="A409">
            <v>1997</v>
          </cell>
          <cell r="B409" t="str">
            <v>SE</v>
          </cell>
          <cell r="C409" t="str">
            <v>-</v>
          </cell>
          <cell r="D409" t="str">
            <v>Serviços Diversos</v>
          </cell>
          <cell r="E409" t="str">
            <v>HAB</v>
          </cell>
          <cell r="F409" t="str">
            <v>AGEM</v>
          </cell>
          <cell r="G409" t="str">
            <v xml:space="preserve">Ilhas Perynas </v>
          </cell>
          <cell r="H409">
            <v>21472000</v>
          </cell>
          <cell r="J409">
            <v>35490</v>
          </cell>
          <cell r="K409" t="str">
            <v>-</v>
          </cell>
          <cell r="L409">
            <v>0</v>
          </cell>
          <cell r="M409" t="str">
            <v>Orçamento Básico</v>
          </cell>
        </row>
        <row r="410">
          <cell r="A410">
            <v>1997</v>
          </cell>
          <cell r="B410" t="str">
            <v>SE</v>
          </cell>
          <cell r="C410" t="str">
            <v>CV</v>
          </cell>
          <cell r="D410" t="str">
            <v>SPB</v>
          </cell>
          <cell r="E410" t="str">
            <v>DIV</v>
          </cell>
          <cell r="F410" t="str">
            <v>P. M. Contagem</v>
          </cell>
          <cell r="G410" t="str">
            <v>Coleta de Lixo de Contagem</v>
          </cell>
          <cell r="H410">
            <v>8897000</v>
          </cell>
          <cell r="J410">
            <v>35521</v>
          </cell>
          <cell r="K410">
            <v>1</v>
          </cell>
          <cell r="L410">
            <v>1</v>
          </cell>
          <cell r="M410" t="str">
            <v>AG - 1º Lugar</v>
          </cell>
        </row>
        <row r="411">
          <cell r="A411">
            <v>1997</v>
          </cell>
          <cell r="B411" t="str">
            <v>SE</v>
          </cell>
          <cell r="C411" t="str">
            <v>FF</v>
          </cell>
          <cell r="D411" t="str">
            <v>Material de Construção</v>
          </cell>
          <cell r="E411" t="str">
            <v>IND</v>
          </cell>
          <cell r="F411" t="str">
            <v>CIMINAS</v>
          </cell>
          <cell r="G411" t="str">
            <v>Ampliação da Fábrica de Cimento da Ciminas</v>
          </cell>
          <cell r="H411">
            <v>4000000</v>
          </cell>
          <cell r="J411">
            <v>35521</v>
          </cell>
          <cell r="K411" t="str">
            <v>-</v>
          </cell>
          <cell r="L411">
            <v>0</v>
          </cell>
          <cell r="M411" t="str">
            <v>-</v>
          </cell>
        </row>
        <row r="412">
          <cell r="A412">
            <v>1997</v>
          </cell>
          <cell r="B412" t="str">
            <v>SE</v>
          </cell>
          <cell r="C412" t="str">
            <v>FF</v>
          </cell>
          <cell r="D412" t="str">
            <v>Serviços Diversos</v>
          </cell>
          <cell r="E412" t="str">
            <v>EDU</v>
          </cell>
          <cell r="F412" t="str">
            <v>UBEE</v>
          </cell>
          <cell r="G412" t="str">
            <v>Ampliação do Colégio Marista</v>
          </cell>
          <cell r="H412">
            <v>2449000</v>
          </cell>
          <cell r="J412">
            <v>35521</v>
          </cell>
          <cell r="K412" t="str">
            <v>-</v>
          </cell>
          <cell r="L412">
            <v>0</v>
          </cell>
          <cell r="M412" t="str">
            <v>-</v>
          </cell>
        </row>
        <row r="413">
          <cell r="A413">
            <v>1997</v>
          </cell>
          <cell r="B413" t="str">
            <v>SE</v>
          </cell>
          <cell r="C413" t="str">
            <v>CV</v>
          </cell>
          <cell r="D413" t="str">
            <v>SPB</v>
          </cell>
          <cell r="E413" t="str">
            <v>TRMA</v>
          </cell>
          <cell r="F413" t="str">
            <v>CBTU</v>
          </cell>
          <cell r="G413" t="str">
            <v>Metrô de Belo Horizonte - Lote 3</v>
          </cell>
          <cell r="H413">
            <v>9572000</v>
          </cell>
          <cell r="J413">
            <v>35551</v>
          </cell>
          <cell r="K413" t="str">
            <v>-</v>
          </cell>
          <cell r="L413">
            <v>0</v>
          </cell>
          <cell r="M413" t="str">
            <v>Cobertura</v>
          </cell>
        </row>
        <row r="414">
          <cell r="A414">
            <v>1997</v>
          </cell>
          <cell r="B414" t="str">
            <v>SE</v>
          </cell>
          <cell r="C414" t="str">
            <v>CV</v>
          </cell>
          <cell r="D414" t="str">
            <v>SPB</v>
          </cell>
          <cell r="E414" t="str">
            <v>TRMA</v>
          </cell>
          <cell r="F414" t="str">
            <v>CBTU</v>
          </cell>
          <cell r="G414" t="str">
            <v>Metrô de Belo Horizonte - Lote 2</v>
          </cell>
          <cell r="H414">
            <v>6569000</v>
          </cell>
          <cell r="J414">
            <v>35551</v>
          </cell>
          <cell r="K414">
            <v>1</v>
          </cell>
          <cell r="L414">
            <v>1</v>
          </cell>
          <cell r="M414" t="str">
            <v>AG / CCCC - 1º Lugar</v>
          </cell>
        </row>
        <row r="415">
          <cell r="A415">
            <v>1997</v>
          </cell>
          <cell r="B415" t="str">
            <v>SE</v>
          </cell>
          <cell r="C415" t="str">
            <v>CV</v>
          </cell>
          <cell r="D415" t="str">
            <v>SPB</v>
          </cell>
          <cell r="E415" t="str">
            <v>TRMA</v>
          </cell>
          <cell r="F415" t="str">
            <v>CBTU</v>
          </cell>
          <cell r="G415" t="str">
            <v>Metrô de Belo Horizonte - Lote 4</v>
          </cell>
          <cell r="H415">
            <v>9990000</v>
          </cell>
          <cell r="J415">
            <v>35551</v>
          </cell>
          <cell r="K415" t="str">
            <v>-</v>
          </cell>
          <cell r="L415">
            <v>0</v>
          </cell>
          <cell r="M415" t="str">
            <v>Cobertura</v>
          </cell>
        </row>
        <row r="416">
          <cell r="A416">
            <v>1997</v>
          </cell>
          <cell r="B416" t="str">
            <v>SE</v>
          </cell>
          <cell r="C416" t="str">
            <v>FF</v>
          </cell>
          <cell r="D416" t="str">
            <v>SID</v>
          </cell>
          <cell r="E416" t="str">
            <v>MIN</v>
          </cell>
          <cell r="F416" t="str">
            <v>C. S. de Tubarão</v>
          </cell>
          <cell r="G416" t="str">
            <v>Laminação de Tiras à Frio</v>
          </cell>
          <cell r="H416">
            <v>69638000</v>
          </cell>
          <cell r="J416">
            <v>35551</v>
          </cell>
          <cell r="K416" t="str">
            <v>-</v>
          </cell>
          <cell r="L416">
            <v>0</v>
          </cell>
          <cell r="M416" t="str">
            <v>-</v>
          </cell>
        </row>
        <row r="417">
          <cell r="A417">
            <v>1997</v>
          </cell>
          <cell r="B417" t="str">
            <v>SE</v>
          </cell>
          <cell r="C417" t="str">
            <v>CV</v>
          </cell>
          <cell r="D417" t="str">
            <v>SPB</v>
          </cell>
          <cell r="E417" t="str">
            <v>TRMA</v>
          </cell>
          <cell r="F417" t="str">
            <v>CBTU</v>
          </cell>
          <cell r="G417" t="str">
            <v>Metrô de Belo Horizonte - Lote 1</v>
          </cell>
          <cell r="H417">
            <v>14949000</v>
          </cell>
          <cell r="J417">
            <v>35551</v>
          </cell>
          <cell r="K417" t="str">
            <v>-</v>
          </cell>
          <cell r="L417">
            <v>0</v>
          </cell>
          <cell r="M417" t="str">
            <v>Cobertura</v>
          </cell>
        </row>
        <row r="418">
          <cell r="A418">
            <v>1997</v>
          </cell>
          <cell r="B418" t="str">
            <v>SE</v>
          </cell>
          <cell r="C418" t="str">
            <v>-</v>
          </cell>
          <cell r="D418" t="str">
            <v>PET</v>
          </cell>
          <cell r="E418" t="str">
            <v>ENE</v>
          </cell>
          <cell r="F418" t="str">
            <v>Petrobrás</v>
          </cell>
          <cell r="G418" t="str">
            <v>Gasoduto de 376,7 km</v>
          </cell>
          <cell r="H418">
            <v>19583000</v>
          </cell>
          <cell r="J418">
            <v>35582</v>
          </cell>
          <cell r="K418" t="str">
            <v>-</v>
          </cell>
          <cell r="L418">
            <v>0</v>
          </cell>
          <cell r="M418" t="str">
            <v>-</v>
          </cell>
        </row>
        <row r="419">
          <cell r="A419">
            <v>1997</v>
          </cell>
          <cell r="B419" t="str">
            <v>SE</v>
          </cell>
          <cell r="C419" t="str">
            <v>GM</v>
          </cell>
          <cell r="D419" t="str">
            <v>MIN</v>
          </cell>
          <cell r="E419" t="str">
            <v>MIN</v>
          </cell>
          <cell r="F419" t="str">
            <v>Ferteco</v>
          </cell>
          <cell r="G419" t="str">
            <v>Terraplenagem do Pátio de Estocagem de Minério</v>
          </cell>
          <cell r="H419">
            <v>4464000</v>
          </cell>
          <cell r="J419">
            <v>35582</v>
          </cell>
          <cell r="K419" t="str">
            <v>-</v>
          </cell>
          <cell r="L419">
            <v>0</v>
          </cell>
          <cell r="M419" t="str">
            <v>-</v>
          </cell>
        </row>
        <row r="420">
          <cell r="A420">
            <v>1997</v>
          </cell>
          <cell r="B420" t="str">
            <v>SE</v>
          </cell>
          <cell r="C420" t="str">
            <v>MAA</v>
          </cell>
          <cell r="D420" t="str">
            <v>PUB</v>
          </cell>
          <cell r="E420" t="str">
            <v>ROD</v>
          </cell>
          <cell r="F420" t="str">
            <v>DERGO</v>
          </cell>
          <cell r="G420" t="str">
            <v>Rodovia Posse - Guarani</v>
          </cell>
          <cell r="H420">
            <v>4425000</v>
          </cell>
          <cell r="J420">
            <v>35643</v>
          </cell>
          <cell r="K420">
            <v>1</v>
          </cell>
          <cell r="L420">
            <v>1</v>
          </cell>
          <cell r="M420" t="str">
            <v>AG - 1º Lugar</v>
          </cell>
        </row>
        <row r="421">
          <cell r="A421">
            <v>1997</v>
          </cell>
          <cell r="B421" t="str">
            <v>SE</v>
          </cell>
          <cell r="C421" t="str">
            <v>GM</v>
          </cell>
          <cell r="D421" t="str">
            <v>MIN</v>
          </cell>
          <cell r="E421" t="str">
            <v>MIN</v>
          </cell>
          <cell r="F421" t="str">
            <v>Ferteco</v>
          </cell>
          <cell r="G421" t="str">
            <v>Terraplenagem do Pátio de Estocagem de Minério</v>
          </cell>
          <cell r="H421">
            <v>1790000</v>
          </cell>
          <cell r="J421">
            <v>35643</v>
          </cell>
          <cell r="K421" t="str">
            <v>-</v>
          </cell>
          <cell r="L421">
            <v>0</v>
          </cell>
          <cell r="M421" t="str">
            <v>-</v>
          </cell>
        </row>
        <row r="422">
          <cell r="A422">
            <v>1997</v>
          </cell>
          <cell r="B422" t="str">
            <v>SE</v>
          </cell>
          <cell r="C422" t="str">
            <v>FF</v>
          </cell>
          <cell r="D422" t="str">
            <v>SID</v>
          </cell>
          <cell r="E422" t="str">
            <v>MIN</v>
          </cell>
          <cell r="F422" t="str">
            <v>Danieli</v>
          </cell>
          <cell r="G422" t="str">
            <v>Laminação de Tiras à Frio</v>
          </cell>
          <cell r="H422">
            <v>40115000</v>
          </cell>
          <cell r="J422">
            <v>35643</v>
          </cell>
          <cell r="K422" t="str">
            <v>-</v>
          </cell>
          <cell r="L422">
            <v>0</v>
          </cell>
          <cell r="M422" t="str">
            <v>-</v>
          </cell>
        </row>
        <row r="423">
          <cell r="A423">
            <v>1997</v>
          </cell>
          <cell r="B423" t="str">
            <v>SE</v>
          </cell>
          <cell r="C423" t="str">
            <v>LC</v>
          </cell>
          <cell r="D423" t="str">
            <v>PUB</v>
          </cell>
          <cell r="E423" t="str">
            <v>ROD</v>
          </cell>
          <cell r="F423" t="str">
            <v>SETO</v>
          </cell>
          <cell r="G423" t="str">
            <v>Rodovia Paranã / Príncipe</v>
          </cell>
          <cell r="H423">
            <v>19235000</v>
          </cell>
          <cell r="J423">
            <v>35674</v>
          </cell>
          <cell r="K423" t="str">
            <v>-</v>
          </cell>
          <cell r="L423">
            <v>0</v>
          </cell>
          <cell r="M423" t="str">
            <v>-</v>
          </cell>
        </row>
        <row r="424">
          <cell r="A424">
            <v>1997</v>
          </cell>
          <cell r="B424" t="str">
            <v>SE</v>
          </cell>
          <cell r="C424" t="str">
            <v>MAA</v>
          </cell>
          <cell r="D424" t="str">
            <v>PUB</v>
          </cell>
          <cell r="E424" t="str">
            <v>ROD</v>
          </cell>
          <cell r="F424" t="str">
            <v>DERGO</v>
          </cell>
          <cell r="G424" t="str">
            <v>Rodovia Iporá / Piranhas</v>
          </cell>
          <cell r="H424">
            <v>4610000</v>
          </cell>
          <cell r="J424">
            <v>35674</v>
          </cell>
          <cell r="K424" t="str">
            <v>-</v>
          </cell>
          <cell r="L424">
            <v>0</v>
          </cell>
          <cell r="M424" t="str">
            <v>-</v>
          </cell>
        </row>
        <row r="425">
          <cell r="A425">
            <v>1997</v>
          </cell>
          <cell r="B425" t="str">
            <v>SE</v>
          </cell>
          <cell r="C425" t="str">
            <v>CV</v>
          </cell>
          <cell r="D425" t="str">
            <v>PUB</v>
          </cell>
          <cell r="E425" t="str">
            <v>ROD</v>
          </cell>
          <cell r="F425" t="str">
            <v>DER-MG</v>
          </cell>
          <cell r="G425" t="str">
            <v>BR-354 - Lavras / Luminárias</v>
          </cell>
          <cell r="H425">
            <v>4006000</v>
          </cell>
          <cell r="J425">
            <v>35704</v>
          </cell>
          <cell r="K425">
            <v>0</v>
          </cell>
          <cell r="L425">
            <v>0</v>
          </cell>
          <cell r="M425" t="str">
            <v>AG eliminada</v>
          </cell>
        </row>
        <row r="426">
          <cell r="A426">
            <v>1997</v>
          </cell>
          <cell r="B426" t="str">
            <v>SE</v>
          </cell>
          <cell r="C426" t="str">
            <v>MAA</v>
          </cell>
          <cell r="D426" t="str">
            <v>PUB</v>
          </cell>
          <cell r="E426" t="str">
            <v>ROD</v>
          </cell>
          <cell r="F426" t="str">
            <v>DNER</v>
          </cell>
          <cell r="G426" t="str">
            <v>Rodovia BR-060 - GO - 43,8 km</v>
          </cell>
          <cell r="H426">
            <v>25767000</v>
          </cell>
          <cell r="J426">
            <v>35735</v>
          </cell>
          <cell r="K426" t="str">
            <v>-</v>
          </cell>
          <cell r="L426">
            <v>0</v>
          </cell>
          <cell r="M426" t="str">
            <v>-</v>
          </cell>
        </row>
        <row r="427">
          <cell r="A427">
            <v>1997</v>
          </cell>
          <cell r="B427" t="str">
            <v>SE</v>
          </cell>
          <cell r="C427" t="str">
            <v>FF</v>
          </cell>
          <cell r="D427" t="str">
            <v>SID</v>
          </cell>
          <cell r="E427" t="str">
            <v>IND</v>
          </cell>
          <cell r="F427" t="str">
            <v>C. S. de Tubarão</v>
          </cell>
          <cell r="G427" t="str">
            <v>Laminação de Tiras à Quente</v>
          </cell>
          <cell r="H427">
            <v>52067000</v>
          </cell>
          <cell r="J427">
            <v>35735</v>
          </cell>
          <cell r="K427" t="str">
            <v>-</v>
          </cell>
          <cell r="L427">
            <v>0</v>
          </cell>
          <cell r="M427" t="str">
            <v>-</v>
          </cell>
        </row>
        <row r="428">
          <cell r="A428">
            <v>1997</v>
          </cell>
          <cell r="B428" t="str">
            <v>SL</v>
          </cell>
          <cell r="C428" t="str">
            <v>VAL</v>
          </cell>
          <cell r="D428" t="str">
            <v>SPB</v>
          </cell>
          <cell r="E428" t="str">
            <v>DIV</v>
          </cell>
          <cell r="F428" t="str">
            <v>ECT</v>
          </cell>
          <cell r="G428" t="str">
            <v>Complexo Operacional dos Correios de POA</v>
          </cell>
          <cell r="H428">
            <v>12488000</v>
          </cell>
          <cell r="J428">
            <v>35462</v>
          </cell>
          <cell r="K428" t="str">
            <v>-</v>
          </cell>
          <cell r="L428">
            <v>0</v>
          </cell>
          <cell r="M428" t="str">
            <v>-</v>
          </cell>
        </row>
        <row r="429">
          <cell r="A429">
            <v>1997</v>
          </cell>
          <cell r="B429" t="str">
            <v>SL</v>
          </cell>
          <cell r="C429" t="str">
            <v>VAL</v>
          </cell>
          <cell r="D429" t="str">
            <v>PUB</v>
          </cell>
          <cell r="E429" t="str">
            <v>IND</v>
          </cell>
          <cell r="F429" t="str">
            <v>AUDI</v>
          </cell>
          <cell r="G429" t="str">
            <v>Terraplenagem da Fábrica da AUDI</v>
          </cell>
          <cell r="H429">
            <v>16237000</v>
          </cell>
          <cell r="J429">
            <v>35490</v>
          </cell>
          <cell r="K429" t="str">
            <v>-</v>
          </cell>
          <cell r="L429">
            <v>0</v>
          </cell>
          <cell r="M429" t="str">
            <v>-</v>
          </cell>
        </row>
        <row r="430">
          <cell r="A430">
            <v>1997</v>
          </cell>
          <cell r="B430" t="str">
            <v>SL</v>
          </cell>
          <cell r="C430" t="str">
            <v>VAL</v>
          </cell>
          <cell r="D430" t="str">
            <v>PUB</v>
          </cell>
          <cell r="E430" t="str">
            <v>IND</v>
          </cell>
          <cell r="F430" t="str">
            <v>RENAULT</v>
          </cell>
          <cell r="G430" t="str">
            <v>Fábrica da Renault no Paraná</v>
          </cell>
          <cell r="H430">
            <v>10058000</v>
          </cell>
          <cell r="J430">
            <v>35490</v>
          </cell>
          <cell r="K430" t="str">
            <v>-</v>
          </cell>
          <cell r="L430">
            <v>0</v>
          </cell>
          <cell r="M430" t="str">
            <v>-</v>
          </cell>
        </row>
        <row r="431">
          <cell r="A431">
            <v>1997</v>
          </cell>
          <cell r="B431" t="str">
            <v>SL</v>
          </cell>
          <cell r="C431" t="str">
            <v>RP</v>
          </cell>
          <cell r="D431" t="str">
            <v>SPB</v>
          </cell>
          <cell r="E431" t="str">
            <v>SAN</v>
          </cell>
          <cell r="F431" t="str">
            <v>CORSAN</v>
          </cell>
          <cell r="G431" t="str">
            <v>Barragem do Lago Dourado</v>
          </cell>
          <cell r="H431">
            <v>4490000</v>
          </cell>
          <cell r="J431">
            <v>35521</v>
          </cell>
          <cell r="K431">
            <v>1</v>
          </cell>
          <cell r="L431">
            <v>1</v>
          </cell>
          <cell r="M431" t="str">
            <v>AG - 1º Lugar</v>
          </cell>
        </row>
        <row r="432">
          <cell r="A432">
            <v>1997</v>
          </cell>
          <cell r="B432" t="str">
            <v>SL</v>
          </cell>
          <cell r="C432" t="str">
            <v>RP</v>
          </cell>
          <cell r="D432" t="str">
            <v>PUB</v>
          </cell>
          <cell r="E432" t="str">
            <v>ROD</v>
          </cell>
          <cell r="F432" t="str">
            <v>DAER</v>
          </cell>
          <cell r="G432" t="str">
            <v>Terraplenagem da Fábrica da Brahma - Viamão</v>
          </cell>
          <cell r="H432">
            <v>2916000</v>
          </cell>
          <cell r="J432">
            <v>35551</v>
          </cell>
          <cell r="K432">
            <v>1</v>
          </cell>
          <cell r="L432">
            <v>1</v>
          </cell>
          <cell r="M432" t="str">
            <v>AG - 1º Lugar</v>
          </cell>
        </row>
        <row r="433">
          <cell r="A433">
            <v>1997</v>
          </cell>
          <cell r="B433" t="str">
            <v>SL</v>
          </cell>
          <cell r="C433" t="str">
            <v>RP</v>
          </cell>
          <cell r="D433" t="str">
            <v>PUB</v>
          </cell>
          <cell r="E433" t="str">
            <v>ROD</v>
          </cell>
          <cell r="F433" t="str">
            <v>DAER</v>
          </cell>
          <cell r="G433" t="str">
            <v>Terraplenagem da Fábrica da GM</v>
          </cell>
          <cell r="H433">
            <v>24748000</v>
          </cell>
          <cell r="J433">
            <v>35551</v>
          </cell>
          <cell r="K433" t="str">
            <v>-</v>
          </cell>
          <cell r="L433">
            <v>0</v>
          </cell>
          <cell r="M433" t="str">
            <v>-</v>
          </cell>
        </row>
        <row r="434">
          <cell r="A434">
            <v>1997</v>
          </cell>
          <cell r="B434" t="str">
            <v>SL</v>
          </cell>
          <cell r="C434" t="str">
            <v>VAL</v>
          </cell>
          <cell r="D434" t="str">
            <v>Serviços Diversos</v>
          </cell>
          <cell r="E434" t="str">
            <v>NAV</v>
          </cell>
          <cell r="F434" t="str">
            <v>TPPF S.A.</v>
          </cell>
          <cell r="G434" t="str">
            <v>Terminal Portuário Ponta do Félix</v>
          </cell>
          <cell r="H434">
            <v>4215000</v>
          </cell>
          <cell r="J434">
            <v>35582</v>
          </cell>
          <cell r="K434">
            <v>1</v>
          </cell>
          <cell r="L434">
            <v>1</v>
          </cell>
          <cell r="M434" t="str">
            <v>AG - 1º Lugar</v>
          </cell>
        </row>
        <row r="435">
          <cell r="A435">
            <v>1997</v>
          </cell>
          <cell r="B435" t="str">
            <v>SL</v>
          </cell>
          <cell r="C435" t="str">
            <v>VAL</v>
          </cell>
          <cell r="D435" t="str">
            <v>SPB</v>
          </cell>
          <cell r="E435" t="str">
            <v>ROD</v>
          </cell>
          <cell r="F435" t="str">
            <v>Rodonorte SA</v>
          </cell>
          <cell r="G435" t="str">
            <v>Anel Rodoviário do Paraná</v>
          </cell>
          <cell r="H435">
            <v>16068000</v>
          </cell>
          <cell r="J435">
            <v>35612</v>
          </cell>
          <cell r="K435">
            <v>1</v>
          </cell>
          <cell r="L435">
            <v>1</v>
          </cell>
          <cell r="M435" t="str">
            <v>AG - 1º Lugar</v>
          </cell>
        </row>
        <row r="436">
          <cell r="A436">
            <v>1997</v>
          </cell>
          <cell r="B436" t="str">
            <v>SL</v>
          </cell>
          <cell r="C436" t="str">
            <v>RP</v>
          </cell>
          <cell r="D436" t="str">
            <v>PUB</v>
          </cell>
          <cell r="E436" t="str">
            <v>ROD</v>
          </cell>
          <cell r="F436" t="str">
            <v>DAER</v>
          </cell>
          <cell r="G436" t="str">
            <v>RS-168 - Roque Gonzalez / São Paulo das Missões</v>
          </cell>
          <cell r="H436">
            <v>4287000</v>
          </cell>
          <cell r="J436">
            <v>35643</v>
          </cell>
          <cell r="K436" t="str">
            <v>-</v>
          </cell>
          <cell r="L436" t="str">
            <v>-</v>
          </cell>
          <cell r="M436" t="str">
            <v>-</v>
          </cell>
        </row>
        <row r="437">
          <cell r="A437">
            <v>1997</v>
          </cell>
          <cell r="B437" t="str">
            <v>SL</v>
          </cell>
          <cell r="C437" t="str">
            <v>VAL</v>
          </cell>
          <cell r="D437" t="str">
            <v>PUB</v>
          </cell>
          <cell r="E437" t="str">
            <v>SAN</v>
          </cell>
          <cell r="F437" t="str">
            <v>SUDERHSA</v>
          </cell>
          <cell r="G437" t="str">
            <v>Controle de Cheias do Alto do Iguaçu</v>
          </cell>
          <cell r="H437">
            <v>11110000</v>
          </cell>
          <cell r="J437">
            <v>35704</v>
          </cell>
          <cell r="K437" t="str">
            <v>-</v>
          </cell>
          <cell r="L437" t="str">
            <v>-</v>
          </cell>
          <cell r="M437" t="str">
            <v>-</v>
          </cell>
        </row>
        <row r="438">
          <cell r="A438">
            <v>1997</v>
          </cell>
          <cell r="B438" t="str">
            <v>SL</v>
          </cell>
          <cell r="C438" t="str">
            <v>ZU</v>
          </cell>
          <cell r="D438" t="str">
            <v>SPB</v>
          </cell>
          <cell r="E438" t="str">
            <v>SAN</v>
          </cell>
          <cell r="F438" t="str">
            <v>CASAN</v>
          </cell>
          <cell r="G438" t="str">
            <v>Saneamento do Sistema de Esgoto de Chapecó - SC</v>
          </cell>
          <cell r="H438">
            <v>29537000</v>
          </cell>
          <cell r="J438">
            <v>35704</v>
          </cell>
          <cell r="K438" t="str">
            <v>-</v>
          </cell>
          <cell r="L438" t="str">
            <v>-</v>
          </cell>
          <cell r="M438" t="str">
            <v>-</v>
          </cell>
        </row>
        <row r="439">
          <cell r="A439">
            <v>1998</v>
          </cell>
          <cell r="B439" t="str">
            <v>NE</v>
          </cell>
          <cell r="C439" t="str">
            <v>MAC</v>
          </cell>
          <cell r="D439" t="str">
            <v>SPB</v>
          </cell>
          <cell r="E439" t="str">
            <v>TRMA</v>
          </cell>
          <cell r="F439" t="str">
            <v>CBTU</v>
          </cell>
          <cell r="G439" t="str">
            <v>Metrô de Recife - Lote 6</v>
          </cell>
          <cell r="H439">
            <v>12283000</v>
          </cell>
          <cell r="J439">
            <v>35796</v>
          </cell>
          <cell r="K439" t="str">
            <v>-</v>
          </cell>
          <cell r="L439">
            <v>0</v>
          </cell>
          <cell r="M439" t="str">
            <v>-</v>
          </cell>
        </row>
        <row r="440">
          <cell r="A440">
            <v>1998</v>
          </cell>
          <cell r="B440" t="str">
            <v>NE</v>
          </cell>
          <cell r="C440" t="str">
            <v>MAC</v>
          </cell>
          <cell r="D440" t="str">
            <v>SPB</v>
          </cell>
          <cell r="E440" t="str">
            <v>TRMA</v>
          </cell>
          <cell r="F440" t="str">
            <v>CBTU</v>
          </cell>
          <cell r="G440" t="str">
            <v>Metrô de Recife - Lote 3</v>
          </cell>
          <cell r="H440">
            <v>5500000</v>
          </cell>
          <cell r="I440">
            <v>1</v>
          </cell>
          <cell r="J440">
            <v>35796</v>
          </cell>
          <cell r="K440">
            <v>1</v>
          </cell>
          <cell r="L440">
            <v>1</v>
          </cell>
          <cell r="M440" t="str">
            <v>AG - 1º Lugar</v>
          </cell>
        </row>
        <row r="441">
          <cell r="A441">
            <v>1998</v>
          </cell>
          <cell r="B441" t="str">
            <v>NE</v>
          </cell>
          <cell r="C441" t="str">
            <v>MAC</v>
          </cell>
          <cell r="D441" t="str">
            <v>SPB</v>
          </cell>
          <cell r="E441" t="str">
            <v>TRMA</v>
          </cell>
          <cell r="F441" t="str">
            <v>CBTU</v>
          </cell>
          <cell r="G441" t="str">
            <v>Metrô de Recife - Lote 1</v>
          </cell>
          <cell r="H441">
            <v>19679000</v>
          </cell>
          <cell r="J441">
            <v>35796</v>
          </cell>
          <cell r="K441" t="str">
            <v>-</v>
          </cell>
          <cell r="L441" t="str">
            <v>-</v>
          </cell>
          <cell r="M441" t="str">
            <v>-</v>
          </cell>
        </row>
        <row r="442">
          <cell r="A442">
            <v>1998</v>
          </cell>
          <cell r="B442" t="str">
            <v>NE</v>
          </cell>
          <cell r="C442" t="str">
            <v>MAC</v>
          </cell>
          <cell r="D442" t="str">
            <v>SPB</v>
          </cell>
          <cell r="E442" t="str">
            <v>TRMA</v>
          </cell>
          <cell r="F442" t="str">
            <v>CBTU</v>
          </cell>
          <cell r="G442" t="str">
            <v>Metrô de Recife - Lote 4</v>
          </cell>
          <cell r="H442">
            <v>17576000</v>
          </cell>
          <cell r="J442">
            <v>35796</v>
          </cell>
          <cell r="K442" t="str">
            <v>-</v>
          </cell>
          <cell r="L442" t="str">
            <v>-</v>
          </cell>
          <cell r="M442" t="str">
            <v>-</v>
          </cell>
        </row>
        <row r="443">
          <cell r="A443">
            <v>1998</v>
          </cell>
          <cell r="B443" t="str">
            <v>NE</v>
          </cell>
          <cell r="C443" t="str">
            <v>SL</v>
          </cell>
          <cell r="D443" t="str">
            <v>SPB</v>
          </cell>
          <cell r="E443" t="str">
            <v>AER</v>
          </cell>
          <cell r="F443" t="str">
            <v>INFRAERO</v>
          </cell>
          <cell r="G443" t="str">
            <v>Aeroporto de Brasília</v>
          </cell>
          <cell r="H443">
            <v>96880000</v>
          </cell>
          <cell r="I443">
            <v>1</v>
          </cell>
          <cell r="J443">
            <v>35796</v>
          </cell>
          <cell r="K443" t="str">
            <v>-</v>
          </cell>
          <cell r="L443" t="str">
            <v>-</v>
          </cell>
          <cell r="M443" t="str">
            <v>-</v>
          </cell>
        </row>
        <row r="444">
          <cell r="A444">
            <v>1998</v>
          </cell>
          <cell r="B444" t="str">
            <v>NE</v>
          </cell>
          <cell r="C444" t="str">
            <v>MAC</v>
          </cell>
          <cell r="D444" t="str">
            <v>SPB</v>
          </cell>
          <cell r="E444" t="str">
            <v>TRMA</v>
          </cell>
          <cell r="F444" t="str">
            <v>CBTU</v>
          </cell>
          <cell r="G444" t="str">
            <v>Metrô de Recife - Lote 2</v>
          </cell>
          <cell r="H444">
            <v>12328000</v>
          </cell>
          <cell r="J444">
            <v>35796</v>
          </cell>
          <cell r="K444" t="str">
            <v>-</v>
          </cell>
          <cell r="L444" t="str">
            <v>-</v>
          </cell>
          <cell r="M444" t="str">
            <v>-</v>
          </cell>
        </row>
        <row r="445">
          <cell r="A445">
            <v>1998</v>
          </cell>
          <cell r="B445" t="str">
            <v>NE</v>
          </cell>
          <cell r="C445" t="str">
            <v>RPol</v>
          </cell>
          <cell r="D445" t="str">
            <v>PUB</v>
          </cell>
          <cell r="E445" t="str">
            <v>ROD</v>
          </cell>
          <cell r="F445" t="str">
            <v>DNER</v>
          </cell>
          <cell r="G445" t="str">
            <v>Rodovia MA-101 - Santa Helena / Nunes Freire</v>
          </cell>
          <cell r="H445">
            <v>10646000</v>
          </cell>
          <cell r="I445">
            <v>1</v>
          </cell>
          <cell r="J445">
            <v>35855</v>
          </cell>
          <cell r="K445" t="str">
            <v>-</v>
          </cell>
          <cell r="L445" t="str">
            <v>-</v>
          </cell>
          <cell r="M445" t="str">
            <v>-</v>
          </cell>
        </row>
        <row r="446">
          <cell r="A446">
            <v>1998</v>
          </cell>
          <cell r="B446" t="str">
            <v>NE</v>
          </cell>
          <cell r="C446" t="str">
            <v>COL</v>
          </cell>
          <cell r="D446" t="str">
            <v>PUB</v>
          </cell>
          <cell r="E446" t="str">
            <v>AGR</v>
          </cell>
          <cell r="F446" t="str">
            <v>CODEVASF</v>
          </cell>
          <cell r="G446" t="str">
            <v>Projeto Salitre</v>
          </cell>
          <cell r="H446">
            <v>26467000</v>
          </cell>
          <cell r="J446">
            <v>35855</v>
          </cell>
          <cell r="K446" t="str">
            <v>-</v>
          </cell>
          <cell r="L446" t="str">
            <v>-</v>
          </cell>
          <cell r="M446" t="str">
            <v>-</v>
          </cell>
        </row>
        <row r="447">
          <cell r="A447">
            <v>1998</v>
          </cell>
          <cell r="B447" t="str">
            <v>NE</v>
          </cell>
          <cell r="C447" t="str">
            <v>COL</v>
          </cell>
          <cell r="D447" t="str">
            <v>PUB</v>
          </cell>
          <cell r="E447" t="str">
            <v>AGR</v>
          </cell>
          <cell r="F447" t="str">
            <v>CODEVASF</v>
          </cell>
          <cell r="G447" t="str">
            <v>Projeto Pontal Sul</v>
          </cell>
          <cell r="H447">
            <v>29564000</v>
          </cell>
          <cell r="J447">
            <v>35886</v>
          </cell>
          <cell r="K447" t="str">
            <v>-</v>
          </cell>
          <cell r="L447" t="str">
            <v>-</v>
          </cell>
          <cell r="M447" t="str">
            <v>-</v>
          </cell>
        </row>
        <row r="448">
          <cell r="A448">
            <v>1998</v>
          </cell>
          <cell r="B448" t="str">
            <v>NE</v>
          </cell>
          <cell r="C448" t="str">
            <v>RPol</v>
          </cell>
          <cell r="D448" t="str">
            <v>PUB</v>
          </cell>
          <cell r="E448" t="str">
            <v>ROD</v>
          </cell>
          <cell r="F448" t="str">
            <v>DERMA</v>
          </cell>
          <cell r="G448" t="str">
            <v>MA-034 - Caxias / BR-226</v>
          </cell>
          <cell r="H448">
            <v>3142000</v>
          </cell>
          <cell r="I448">
            <v>1</v>
          </cell>
          <cell r="J448">
            <v>35916</v>
          </cell>
          <cell r="K448">
            <v>1</v>
          </cell>
          <cell r="L448">
            <v>1</v>
          </cell>
          <cell r="M448" t="str">
            <v>AG - 1º Lugar</v>
          </cell>
        </row>
        <row r="449">
          <cell r="A449">
            <v>1998</v>
          </cell>
          <cell r="B449" t="str">
            <v>NE</v>
          </cell>
          <cell r="C449" t="str">
            <v>MAC</v>
          </cell>
          <cell r="D449" t="str">
            <v>PUB</v>
          </cell>
          <cell r="E449" t="str">
            <v>AER</v>
          </cell>
          <cell r="F449" t="str">
            <v>MAer</v>
          </cell>
          <cell r="G449" t="str">
            <v>Recapeamento da Pista do Aeroporto de Ponta Pelada</v>
          </cell>
          <cell r="H449">
            <v>3937000</v>
          </cell>
          <cell r="J449">
            <v>35916</v>
          </cell>
          <cell r="K449">
            <v>1</v>
          </cell>
          <cell r="L449">
            <v>1</v>
          </cell>
          <cell r="M449" t="str">
            <v>AG - 1º Lugar</v>
          </cell>
        </row>
        <row r="450">
          <cell r="A450">
            <v>1998</v>
          </cell>
          <cell r="B450" t="str">
            <v>NE</v>
          </cell>
          <cell r="C450" t="str">
            <v>-</v>
          </cell>
          <cell r="D450" t="str">
            <v>PUB</v>
          </cell>
          <cell r="E450" t="str">
            <v>SAN</v>
          </cell>
          <cell r="F450" t="str">
            <v>SEMARH</v>
          </cell>
          <cell r="G450" t="str">
            <v>Barragem de Acauã - PB</v>
          </cell>
          <cell r="H450">
            <v>37358000</v>
          </cell>
          <cell r="J450">
            <v>35947</v>
          </cell>
          <cell r="K450" t="str">
            <v>-</v>
          </cell>
          <cell r="L450" t="str">
            <v>-</v>
          </cell>
          <cell r="M450" t="str">
            <v>-</v>
          </cell>
        </row>
        <row r="451">
          <cell r="A451">
            <v>1998</v>
          </cell>
          <cell r="B451" t="str">
            <v>NE</v>
          </cell>
          <cell r="C451" t="str">
            <v>MS</v>
          </cell>
          <cell r="D451" t="str">
            <v>PUB</v>
          </cell>
          <cell r="E451" t="str">
            <v>ROD</v>
          </cell>
          <cell r="F451" t="str">
            <v>DERMA</v>
          </cell>
          <cell r="G451" t="str">
            <v>MA-226 - Baú / Buriti Bravo</v>
          </cell>
          <cell r="H451">
            <v>5900000</v>
          </cell>
          <cell r="J451">
            <v>36008</v>
          </cell>
          <cell r="K451" t="str">
            <v>-</v>
          </cell>
          <cell r="L451" t="str">
            <v>-</v>
          </cell>
          <cell r="M451" t="str">
            <v>-</v>
          </cell>
        </row>
        <row r="452">
          <cell r="A452">
            <v>1998</v>
          </cell>
          <cell r="B452" t="str">
            <v>NE</v>
          </cell>
          <cell r="C452" t="str">
            <v>MAC</v>
          </cell>
          <cell r="D452" t="str">
            <v>PUB</v>
          </cell>
          <cell r="E452" t="str">
            <v>SAN</v>
          </cell>
          <cell r="F452" t="str">
            <v>DNOCS</v>
          </cell>
          <cell r="G452" t="str">
            <v>Barragem de Pelo Sinal</v>
          </cell>
          <cell r="H452">
            <v>0</v>
          </cell>
          <cell r="J452">
            <v>35855</v>
          </cell>
          <cell r="K452" t="str">
            <v>-</v>
          </cell>
          <cell r="L452" t="str">
            <v>-</v>
          </cell>
          <cell r="M452" t="str">
            <v>Atualização de preços contratados</v>
          </cell>
        </row>
        <row r="453">
          <cell r="A453">
            <v>1998</v>
          </cell>
          <cell r="B453" t="str">
            <v>SE</v>
          </cell>
          <cell r="C453" t="str">
            <v>GM</v>
          </cell>
          <cell r="D453" t="str">
            <v>AUT</v>
          </cell>
          <cell r="E453" t="str">
            <v>IND</v>
          </cell>
          <cell r="F453" t="str">
            <v>Iveco-FIAT</v>
          </cell>
          <cell r="G453" t="str">
            <v>Terraplenagem e Imprimação da Área da Fábrica</v>
          </cell>
          <cell r="H453">
            <v>3355000</v>
          </cell>
          <cell r="J453">
            <v>35796</v>
          </cell>
          <cell r="K453" t="str">
            <v>-</v>
          </cell>
          <cell r="L453" t="str">
            <v>-</v>
          </cell>
          <cell r="M453" t="str">
            <v>-</v>
          </cell>
        </row>
        <row r="454">
          <cell r="A454">
            <v>1998</v>
          </cell>
          <cell r="B454" t="str">
            <v>SE</v>
          </cell>
          <cell r="C454" t="str">
            <v>XXX</v>
          </cell>
          <cell r="D454" t="str">
            <v>MIN</v>
          </cell>
          <cell r="E454" t="str">
            <v>MIN</v>
          </cell>
          <cell r="F454" t="str">
            <v>NATRON</v>
          </cell>
          <cell r="G454" t="str">
            <v>Empreendimento Mineração Industrial</v>
          </cell>
          <cell r="H454">
            <v>42653000</v>
          </cell>
          <cell r="J454">
            <v>35796</v>
          </cell>
          <cell r="K454" t="str">
            <v>-</v>
          </cell>
          <cell r="L454" t="str">
            <v>-</v>
          </cell>
          <cell r="M454" t="str">
            <v>-</v>
          </cell>
        </row>
        <row r="455">
          <cell r="A455">
            <v>1998</v>
          </cell>
          <cell r="B455" t="str">
            <v>SE</v>
          </cell>
          <cell r="C455" t="str">
            <v>GM</v>
          </cell>
          <cell r="D455" t="str">
            <v>AUT</v>
          </cell>
          <cell r="E455" t="str">
            <v>IND</v>
          </cell>
          <cell r="F455" t="str">
            <v>FIAT</v>
          </cell>
          <cell r="G455" t="str">
            <v>Ampliação da Área de Impalntação do Motor Fire</v>
          </cell>
          <cell r="H455">
            <v>7624000</v>
          </cell>
          <cell r="J455">
            <v>35827</v>
          </cell>
          <cell r="K455" t="str">
            <v>-</v>
          </cell>
          <cell r="L455" t="str">
            <v>-</v>
          </cell>
          <cell r="M455" t="str">
            <v>-</v>
          </cell>
        </row>
        <row r="456">
          <cell r="A456">
            <v>1998</v>
          </cell>
          <cell r="B456" t="str">
            <v>SE</v>
          </cell>
          <cell r="C456" t="str">
            <v>SL</v>
          </cell>
          <cell r="D456" t="str">
            <v>PET</v>
          </cell>
          <cell r="E456" t="str">
            <v>ENE</v>
          </cell>
          <cell r="F456" t="str">
            <v>Petrobrás</v>
          </cell>
          <cell r="G456" t="str">
            <v>Gasoduto entre Barra do Furado e Cabiúnas - 69 km</v>
          </cell>
          <cell r="H456">
            <v>5525000</v>
          </cell>
          <cell r="J456">
            <v>35855</v>
          </cell>
          <cell r="K456" t="str">
            <v>-</v>
          </cell>
          <cell r="L456" t="str">
            <v>-</v>
          </cell>
          <cell r="M456" t="str">
            <v>-</v>
          </cell>
        </row>
        <row r="457">
          <cell r="A457">
            <v>1998</v>
          </cell>
          <cell r="B457" t="str">
            <v>SE</v>
          </cell>
          <cell r="C457" t="str">
            <v>MAA</v>
          </cell>
          <cell r="D457" t="str">
            <v>PUB</v>
          </cell>
          <cell r="E457" t="str">
            <v>ROD</v>
          </cell>
          <cell r="F457" t="str">
            <v>DERGO</v>
          </cell>
          <cell r="G457" t="str">
            <v>Trecho Itapirapuã / Matrinchã</v>
          </cell>
          <cell r="H457">
            <v>3271000</v>
          </cell>
          <cell r="J457">
            <v>35855</v>
          </cell>
          <cell r="K457" t="str">
            <v>-</v>
          </cell>
          <cell r="L457" t="str">
            <v>-</v>
          </cell>
          <cell r="M457" t="str">
            <v>-</v>
          </cell>
        </row>
        <row r="458">
          <cell r="A458">
            <v>1998</v>
          </cell>
          <cell r="B458" t="str">
            <v>SE</v>
          </cell>
          <cell r="C458" t="str">
            <v>CV</v>
          </cell>
          <cell r="D458" t="str">
            <v>SPB</v>
          </cell>
          <cell r="E458" t="str">
            <v>DIV</v>
          </cell>
          <cell r="F458" t="str">
            <v>P.M. B. H.</v>
          </cell>
          <cell r="G458" t="str">
            <v>Coleta de Lixo - Lote 1</v>
          </cell>
          <cell r="H458">
            <v>4757000</v>
          </cell>
          <cell r="J458">
            <v>35855</v>
          </cell>
          <cell r="K458" t="str">
            <v>-</v>
          </cell>
          <cell r="L458" t="str">
            <v>-</v>
          </cell>
          <cell r="M458" t="str">
            <v>-</v>
          </cell>
        </row>
        <row r="459">
          <cell r="A459">
            <v>1998</v>
          </cell>
          <cell r="B459" t="str">
            <v>SE</v>
          </cell>
          <cell r="C459" t="str">
            <v>CV</v>
          </cell>
          <cell r="D459" t="str">
            <v>SPB</v>
          </cell>
          <cell r="E459" t="str">
            <v>DIV</v>
          </cell>
          <cell r="F459" t="str">
            <v>P.M. B. H.</v>
          </cell>
          <cell r="G459" t="str">
            <v>Coleta de Lixo - Lote 2</v>
          </cell>
          <cell r="H459">
            <v>4725000</v>
          </cell>
          <cell r="J459">
            <v>35855</v>
          </cell>
          <cell r="K459" t="str">
            <v>-</v>
          </cell>
          <cell r="L459" t="str">
            <v>-</v>
          </cell>
          <cell r="M459" t="str">
            <v>-</v>
          </cell>
        </row>
        <row r="460">
          <cell r="A460">
            <v>1998</v>
          </cell>
          <cell r="B460" t="str">
            <v>SE</v>
          </cell>
          <cell r="C460" t="str">
            <v>XXX</v>
          </cell>
          <cell r="D460" t="str">
            <v>SID</v>
          </cell>
          <cell r="E460" t="str">
            <v>MIN</v>
          </cell>
          <cell r="F460" t="str">
            <v>DEMAG</v>
          </cell>
          <cell r="G460" t="str">
            <v xml:space="preserve">Laminação de Tiras à Quente </v>
          </cell>
          <cell r="H460">
            <v>28418000</v>
          </cell>
          <cell r="J460">
            <v>35886</v>
          </cell>
          <cell r="K460" t="str">
            <v>-</v>
          </cell>
          <cell r="L460" t="str">
            <v>-</v>
          </cell>
          <cell r="M460" t="str">
            <v>-</v>
          </cell>
        </row>
        <row r="461">
          <cell r="A461">
            <v>1998</v>
          </cell>
          <cell r="B461" t="str">
            <v>SE</v>
          </cell>
          <cell r="C461" t="str">
            <v>MAA</v>
          </cell>
          <cell r="D461" t="str">
            <v>PUB</v>
          </cell>
          <cell r="E461" t="str">
            <v>ROD</v>
          </cell>
          <cell r="F461" t="str">
            <v>DERGO</v>
          </cell>
          <cell r="G461" t="str">
            <v>Rodovia São Miguel do Araguaia - Divisa GO/TO</v>
          </cell>
          <cell r="H461">
            <v>4558000</v>
          </cell>
          <cell r="J461">
            <v>35886</v>
          </cell>
          <cell r="K461" t="str">
            <v>-</v>
          </cell>
          <cell r="L461" t="str">
            <v>-</v>
          </cell>
          <cell r="M461" t="str">
            <v>-</v>
          </cell>
        </row>
        <row r="462">
          <cell r="A462">
            <v>1998</v>
          </cell>
          <cell r="B462" t="str">
            <v>SE</v>
          </cell>
          <cell r="C462" t="str">
            <v>CV</v>
          </cell>
          <cell r="D462" t="str">
            <v>SPB</v>
          </cell>
          <cell r="E462" t="str">
            <v>DIV</v>
          </cell>
          <cell r="F462" t="str">
            <v>P.M. Contagem</v>
          </cell>
          <cell r="G462" t="str">
            <v>Coleta de Lixo Industrial</v>
          </cell>
          <cell r="H462">
            <v>350000</v>
          </cell>
          <cell r="J462">
            <v>35947</v>
          </cell>
          <cell r="K462" t="str">
            <v>-</v>
          </cell>
          <cell r="L462" t="str">
            <v>-</v>
          </cell>
          <cell r="M462" t="str">
            <v>-</v>
          </cell>
        </row>
        <row r="463">
          <cell r="A463">
            <v>1998</v>
          </cell>
          <cell r="B463" t="str">
            <v>SE</v>
          </cell>
          <cell r="C463" t="str">
            <v>LC</v>
          </cell>
          <cell r="D463" t="str">
            <v>PUB</v>
          </cell>
          <cell r="E463" t="str">
            <v>ROD</v>
          </cell>
          <cell r="F463" t="str">
            <v>SETO</v>
          </cell>
          <cell r="G463" t="str">
            <v>TO-010 - Santa Maria / Recursolândia</v>
          </cell>
          <cell r="H463">
            <v>16299000</v>
          </cell>
          <cell r="I463">
            <v>1</v>
          </cell>
          <cell r="J463">
            <v>35977</v>
          </cell>
          <cell r="K463">
            <v>1</v>
          </cell>
          <cell r="M463" t="str">
            <v>AG - 1º Lugar</v>
          </cell>
        </row>
        <row r="464">
          <cell r="A464">
            <v>1998</v>
          </cell>
          <cell r="B464" t="str">
            <v>SE</v>
          </cell>
          <cell r="C464" t="str">
            <v>CV</v>
          </cell>
          <cell r="D464" t="str">
            <v>PUB</v>
          </cell>
          <cell r="E464" t="str">
            <v>AGR</v>
          </cell>
          <cell r="F464" t="str">
            <v>SEAPA</v>
          </cell>
          <cell r="G464" t="str">
            <v>Jaíba II - Lote 1</v>
          </cell>
          <cell r="H464">
            <v>15672000</v>
          </cell>
          <cell r="J464">
            <v>35977</v>
          </cell>
          <cell r="K464" t="str">
            <v>-</v>
          </cell>
          <cell r="L464">
            <v>0</v>
          </cell>
          <cell r="M464" t="str">
            <v>AG - 1º Lugar</v>
          </cell>
        </row>
        <row r="465">
          <cell r="A465">
            <v>1998</v>
          </cell>
          <cell r="B465" t="str">
            <v>SE</v>
          </cell>
          <cell r="C465" t="str">
            <v>CV</v>
          </cell>
          <cell r="D465" t="str">
            <v>PUB</v>
          </cell>
          <cell r="E465" t="str">
            <v>AGR</v>
          </cell>
          <cell r="F465" t="str">
            <v>SEAPA</v>
          </cell>
          <cell r="G465" t="str">
            <v>Jaíba II - Lote 2</v>
          </cell>
          <cell r="H465">
            <v>9731000</v>
          </cell>
          <cell r="I465">
            <v>1</v>
          </cell>
          <cell r="J465">
            <v>35977</v>
          </cell>
          <cell r="K465">
            <v>1</v>
          </cell>
          <cell r="L465">
            <v>1</v>
          </cell>
          <cell r="M465" t="str">
            <v>AG - 1º Lugar</v>
          </cell>
        </row>
        <row r="466">
          <cell r="A466">
            <v>1998</v>
          </cell>
          <cell r="B466" t="str">
            <v>SE</v>
          </cell>
          <cell r="C466" t="str">
            <v>CV</v>
          </cell>
          <cell r="D466" t="str">
            <v>PUB</v>
          </cell>
          <cell r="E466" t="str">
            <v>AGR</v>
          </cell>
          <cell r="F466" t="str">
            <v>SEAPA</v>
          </cell>
          <cell r="G466" t="str">
            <v>Jaíba II - Lote 3</v>
          </cell>
          <cell r="H466">
            <v>16755000</v>
          </cell>
          <cell r="J466">
            <v>35977</v>
          </cell>
          <cell r="K466" t="str">
            <v>-</v>
          </cell>
          <cell r="L466">
            <v>0</v>
          </cell>
          <cell r="M466" t="str">
            <v>-</v>
          </cell>
        </row>
        <row r="467">
          <cell r="A467">
            <v>1998</v>
          </cell>
          <cell r="B467" t="str">
            <v>SE</v>
          </cell>
          <cell r="C467" t="str">
            <v>MAA</v>
          </cell>
          <cell r="D467" t="str">
            <v>PUB</v>
          </cell>
          <cell r="E467" t="str">
            <v>ROD</v>
          </cell>
          <cell r="F467" t="str">
            <v>DERGO</v>
          </cell>
          <cell r="G467" t="str">
            <v>Recuperação Iporá - Piranhas</v>
          </cell>
          <cell r="H467">
            <v>2726000</v>
          </cell>
          <cell r="J467">
            <v>35977</v>
          </cell>
          <cell r="K467">
            <v>1</v>
          </cell>
          <cell r="L467">
            <v>1</v>
          </cell>
          <cell r="M467" t="str">
            <v>AG - 1º Lugar</v>
          </cell>
        </row>
        <row r="468">
          <cell r="A468">
            <v>1998</v>
          </cell>
          <cell r="B468" t="str">
            <v>SE</v>
          </cell>
          <cell r="C468" t="str">
            <v>GM</v>
          </cell>
          <cell r="D468" t="str">
            <v>PUB</v>
          </cell>
          <cell r="E468" t="str">
            <v>SAN</v>
          </cell>
          <cell r="F468" t="str">
            <v>SUDECAP</v>
          </cell>
          <cell r="G468" t="str">
            <v>Recuperação da Avenida Vilarinho</v>
          </cell>
          <cell r="H468">
            <v>2586000</v>
          </cell>
          <cell r="J468">
            <v>36039</v>
          </cell>
          <cell r="K468">
            <v>1</v>
          </cell>
          <cell r="L468">
            <v>1</v>
          </cell>
          <cell r="M468" t="str">
            <v>AG - 1º Lugar</v>
          </cell>
        </row>
        <row r="469">
          <cell r="A469">
            <v>1998</v>
          </cell>
          <cell r="B469" t="str">
            <v>SE</v>
          </cell>
          <cell r="C469" t="str">
            <v>GM</v>
          </cell>
          <cell r="D469" t="str">
            <v>PUB</v>
          </cell>
          <cell r="E469" t="str">
            <v>SAN</v>
          </cell>
          <cell r="F469" t="str">
            <v>SUDECAP</v>
          </cell>
          <cell r="G469" t="str">
            <v>Recuperação da Barragem da Pampulha</v>
          </cell>
          <cell r="H469">
            <v>1096000</v>
          </cell>
          <cell r="J469">
            <v>36039</v>
          </cell>
          <cell r="K469">
            <v>1</v>
          </cell>
          <cell r="L469">
            <v>1</v>
          </cell>
          <cell r="M469" t="str">
            <v>AG - 1º Lugar</v>
          </cell>
        </row>
        <row r="470">
          <cell r="A470">
            <v>1998</v>
          </cell>
          <cell r="B470" t="str">
            <v>SE</v>
          </cell>
          <cell r="C470" t="str">
            <v>MAA</v>
          </cell>
          <cell r="D470" t="str">
            <v>PUB</v>
          </cell>
          <cell r="E470" t="str">
            <v>ROD</v>
          </cell>
          <cell r="F470" t="str">
            <v>DNER</v>
          </cell>
          <cell r="G470" t="str">
            <v>BR-060 - Lote 1</v>
          </cell>
          <cell r="H470">
            <v>20331000</v>
          </cell>
          <cell r="J470">
            <v>35855</v>
          </cell>
          <cell r="K470" t="str">
            <v>-</v>
          </cell>
          <cell r="L470" t="str">
            <v>-</v>
          </cell>
          <cell r="M470" t="str">
            <v>-</v>
          </cell>
        </row>
        <row r="471">
          <cell r="A471">
            <v>1998</v>
          </cell>
          <cell r="B471" t="str">
            <v>SE</v>
          </cell>
          <cell r="C471" t="str">
            <v>MAA</v>
          </cell>
          <cell r="D471" t="str">
            <v>PUB</v>
          </cell>
          <cell r="E471" t="str">
            <v>ROD</v>
          </cell>
          <cell r="F471" t="str">
            <v>DNER</v>
          </cell>
          <cell r="G471" t="str">
            <v>BR-060 - Lote 2</v>
          </cell>
          <cell r="H471">
            <v>22458000</v>
          </cell>
          <cell r="J471">
            <v>35855</v>
          </cell>
          <cell r="K471" t="str">
            <v>-</v>
          </cell>
          <cell r="L471" t="str">
            <v>-</v>
          </cell>
          <cell r="M471" t="str">
            <v>-</v>
          </cell>
        </row>
        <row r="472">
          <cell r="A472">
            <v>1998</v>
          </cell>
          <cell r="B472" t="str">
            <v>SE</v>
          </cell>
          <cell r="C472" t="str">
            <v>CV</v>
          </cell>
          <cell r="D472" t="str">
            <v>SPB</v>
          </cell>
          <cell r="E472" t="str">
            <v>DIV</v>
          </cell>
          <cell r="F472" t="str">
            <v>P.M. Contagem</v>
          </cell>
          <cell r="G472" t="str">
            <v>Estudo de Preços do Lixo de Contagem</v>
          </cell>
          <cell r="H472">
            <v>0</v>
          </cell>
          <cell r="J472">
            <v>35855</v>
          </cell>
          <cell r="K472" t="str">
            <v>-</v>
          </cell>
          <cell r="L472" t="str">
            <v>-</v>
          </cell>
          <cell r="M472" t="str">
            <v>Estudos</v>
          </cell>
        </row>
        <row r="473">
          <cell r="A473">
            <v>1998</v>
          </cell>
          <cell r="B473" t="str">
            <v>SL</v>
          </cell>
          <cell r="C473" t="str">
            <v>VAL</v>
          </cell>
          <cell r="D473" t="str">
            <v>SPB</v>
          </cell>
          <cell r="E473" t="str">
            <v>ENE</v>
          </cell>
          <cell r="F473" t="str">
            <v>Compagás</v>
          </cell>
          <cell r="G473" t="str">
            <v>Gasoduto da Região Metropolitana de Curitiba</v>
          </cell>
          <cell r="H473">
            <v>7500000</v>
          </cell>
          <cell r="I473">
            <v>1</v>
          </cell>
          <cell r="J473">
            <v>35796</v>
          </cell>
          <cell r="K473" t="str">
            <v>-</v>
          </cell>
          <cell r="L473" t="str">
            <v>-</v>
          </cell>
          <cell r="M473" t="str">
            <v>Não entregue</v>
          </cell>
        </row>
        <row r="474">
          <cell r="A474">
            <v>1998</v>
          </cell>
          <cell r="B474" t="str">
            <v>SL</v>
          </cell>
          <cell r="C474" t="str">
            <v>RP</v>
          </cell>
          <cell r="D474" t="str">
            <v>PUB</v>
          </cell>
          <cell r="E474" t="str">
            <v>ROD</v>
          </cell>
          <cell r="F474" t="str">
            <v>DNER</v>
          </cell>
          <cell r="G474" t="str">
            <v>Trecho Estreitos / S.J. do Norte</v>
          </cell>
          <cell r="H474">
            <v>11165000</v>
          </cell>
          <cell r="J474">
            <v>35827</v>
          </cell>
          <cell r="K474" t="str">
            <v>-</v>
          </cell>
          <cell r="L474" t="str">
            <v>-</v>
          </cell>
          <cell r="M474" t="str">
            <v>-</v>
          </cell>
        </row>
        <row r="475">
          <cell r="A475">
            <v>1998</v>
          </cell>
          <cell r="B475" t="str">
            <v>SL</v>
          </cell>
          <cell r="C475" t="str">
            <v>RP</v>
          </cell>
          <cell r="D475" t="str">
            <v>PUB</v>
          </cell>
          <cell r="E475" t="str">
            <v>ROD</v>
          </cell>
          <cell r="F475" t="str">
            <v>DNER</v>
          </cell>
          <cell r="G475" t="str">
            <v>Trecho Tavares / Estreitos</v>
          </cell>
          <cell r="H475">
            <v>1715000</v>
          </cell>
          <cell r="J475">
            <v>35827</v>
          </cell>
          <cell r="K475" t="str">
            <v>-</v>
          </cell>
          <cell r="L475" t="str">
            <v>-</v>
          </cell>
          <cell r="M475" t="str">
            <v>-</v>
          </cell>
        </row>
        <row r="476">
          <cell r="A476">
            <v>1998</v>
          </cell>
          <cell r="B476" t="str">
            <v>SL</v>
          </cell>
          <cell r="C476" t="str">
            <v>RP</v>
          </cell>
          <cell r="D476" t="str">
            <v>PUB</v>
          </cell>
          <cell r="E476" t="str">
            <v>ROD</v>
          </cell>
          <cell r="F476" t="str">
            <v>DNER</v>
          </cell>
          <cell r="G476" t="str">
            <v>Trecho Tavares / Bojuru</v>
          </cell>
          <cell r="H476">
            <v>12696000</v>
          </cell>
          <cell r="J476">
            <v>35827</v>
          </cell>
          <cell r="K476" t="str">
            <v>-</v>
          </cell>
          <cell r="L476" t="str">
            <v>-</v>
          </cell>
          <cell r="M476" t="str">
            <v>-</v>
          </cell>
        </row>
        <row r="477">
          <cell r="A477">
            <v>1998</v>
          </cell>
          <cell r="B477" t="str">
            <v>SL</v>
          </cell>
          <cell r="C477" t="str">
            <v>RP</v>
          </cell>
          <cell r="D477" t="str">
            <v>SPB</v>
          </cell>
          <cell r="E477" t="str">
            <v>SAN</v>
          </cell>
          <cell r="F477" t="str">
            <v>CORSAN</v>
          </cell>
          <cell r="G477" t="str">
            <v>Sistema de Esgotos de Santa Cruz do Sul</v>
          </cell>
          <cell r="H477">
            <v>5332000</v>
          </cell>
          <cell r="J477">
            <v>35827</v>
          </cell>
          <cell r="K477" t="str">
            <v>-</v>
          </cell>
          <cell r="L477" t="str">
            <v>-</v>
          </cell>
          <cell r="M477" t="str">
            <v>Não entregue</v>
          </cell>
        </row>
        <row r="478">
          <cell r="A478">
            <v>1998</v>
          </cell>
          <cell r="B478" t="str">
            <v>SL</v>
          </cell>
          <cell r="C478" t="str">
            <v>RP</v>
          </cell>
          <cell r="D478" t="str">
            <v>PUB</v>
          </cell>
          <cell r="E478" t="str">
            <v>ROD</v>
          </cell>
          <cell r="F478" t="str">
            <v>DAER</v>
          </cell>
          <cell r="G478" t="str">
            <v>Infraestrutura da Fábrica da GM</v>
          </cell>
          <cell r="H478">
            <v>13400000</v>
          </cell>
          <cell r="J478">
            <v>35886</v>
          </cell>
          <cell r="K478" t="str">
            <v>-</v>
          </cell>
          <cell r="L478" t="str">
            <v>-</v>
          </cell>
          <cell r="M478" t="str">
            <v>-</v>
          </cell>
        </row>
        <row r="479">
          <cell r="A479">
            <v>1998</v>
          </cell>
          <cell r="B479" t="str">
            <v>SL</v>
          </cell>
          <cell r="C479" t="str">
            <v>RP</v>
          </cell>
          <cell r="D479" t="str">
            <v>PUB</v>
          </cell>
          <cell r="E479" t="str">
            <v>ROD</v>
          </cell>
          <cell r="F479" t="str">
            <v>DAER</v>
          </cell>
          <cell r="G479" t="str">
            <v>Porto Vera Cruz</v>
          </cell>
          <cell r="H479">
            <v>3485000</v>
          </cell>
          <cell r="J479">
            <v>35886</v>
          </cell>
          <cell r="K479" t="str">
            <v>-</v>
          </cell>
          <cell r="L479" t="str">
            <v>-</v>
          </cell>
          <cell r="M479" t="str">
            <v>-</v>
          </cell>
        </row>
        <row r="480">
          <cell r="A480">
            <v>1998</v>
          </cell>
          <cell r="B480" t="str">
            <v>SL</v>
          </cell>
          <cell r="C480" t="str">
            <v>RP</v>
          </cell>
          <cell r="D480" t="str">
            <v>SPB</v>
          </cell>
          <cell r="E480" t="str">
            <v>ROD</v>
          </cell>
          <cell r="F480" t="str">
            <v>Concessionária</v>
          </cell>
          <cell r="G480" t="str">
            <v>Polo Rodoviário do RS - Polão</v>
          </cell>
          <cell r="H480">
            <v>49162000</v>
          </cell>
          <cell r="I480">
            <v>1</v>
          </cell>
          <cell r="J480">
            <v>35947</v>
          </cell>
          <cell r="K480">
            <v>1</v>
          </cell>
          <cell r="M480" t="str">
            <v>AG - 1º Lugar</v>
          </cell>
        </row>
        <row r="481">
          <cell r="A481">
            <v>1998</v>
          </cell>
          <cell r="B481" t="str">
            <v>SL</v>
          </cell>
          <cell r="C481" t="str">
            <v>VAL</v>
          </cell>
          <cell r="D481" t="str">
            <v>Serviços Diversos</v>
          </cell>
          <cell r="E481" t="str">
            <v>NAV</v>
          </cell>
          <cell r="F481" t="str">
            <v>TPPF S.A.</v>
          </cell>
          <cell r="G481" t="str">
            <v>Dragagem da Bacia de Evolução</v>
          </cell>
          <cell r="H481">
            <v>4365000</v>
          </cell>
          <cell r="J481">
            <v>35916</v>
          </cell>
          <cell r="K481" t="str">
            <v>-</v>
          </cell>
          <cell r="L481">
            <v>0</v>
          </cell>
          <cell r="M481" t="str">
            <v>-</v>
          </cell>
        </row>
        <row r="482">
          <cell r="A482">
            <v>1998</v>
          </cell>
          <cell r="B482" t="str">
            <v>SL</v>
          </cell>
          <cell r="C482" t="str">
            <v>RP</v>
          </cell>
          <cell r="D482" t="str">
            <v>PUB</v>
          </cell>
          <cell r="E482" t="str">
            <v>ROD</v>
          </cell>
          <cell r="F482" t="str">
            <v>DNER</v>
          </cell>
          <cell r="G482" t="str">
            <v>BR-392 - Contorno de Cerro Largo</v>
          </cell>
          <cell r="H482">
            <v>862000</v>
          </cell>
          <cell r="J482">
            <v>36008</v>
          </cell>
          <cell r="K482">
            <v>1</v>
          </cell>
          <cell r="L482">
            <v>1</v>
          </cell>
          <cell r="M482" t="str">
            <v>AG - 1º Lugar</v>
          </cell>
        </row>
        <row r="483">
          <cell r="A483">
            <v>1998</v>
          </cell>
          <cell r="B483" t="str">
            <v>SL</v>
          </cell>
          <cell r="C483" t="str">
            <v>RP</v>
          </cell>
          <cell r="D483" t="str">
            <v>PUB</v>
          </cell>
          <cell r="E483" t="str">
            <v>ROD</v>
          </cell>
          <cell r="F483" t="str">
            <v>DAER</v>
          </cell>
          <cell r="G483" t="str">
            <v>RS-575-Acesso a Porto Vera Cruz</v>
          </cell>
          <cell r="H483">
            <v>2003000</v>
          </cell>
          <cell r="J483">
            <v>36008</v>
          </cell>
          <cell r="K483">
            <v>1</v>
          </cell>
          <cell r="L483">
            <v>1</v>
          </cell>
          <cell r="M483" t="str">
            <v>AG - 1º Lugar</v>
          </cell>
        </row>
        <row r="484">
          <cell r="A484">
            <v>1998</v>
          </cell>
          <cell r="B484" t="str">
            <v>SL</v>
          </cell>
          <cell r="C484" t="str">
            <v>RP</v>
          </cell>
          <cell r="D484" t="str">
            <v>PUB</v>
          </cell>
          <cell r="E484" t="str">
            <v>ROD</v>
          </cell>
          <cell r="F484" t="str">
            <v>DAER</v>
          </cell>
          <cell r="G484" t="str">
            <v>RS-540 - Alecrim / Santo Cristo</v>
          </cell>
          <cell r="H484">
            <v>3040000</v>
          </cell>
          <cell r="J484">
            <v>36008</v>
          </cell>
          <cell r="K484">
            <v>1</v>
          </cell>
          <cell r="L484">
            <v>1</v>
          </cell>
          <cell r="M484" t="str">
            <v>AG - 1º Lugar</v>
          </cell>
        </row>
        <row r="485">
          <cell r="A485">
            <v>1998</v>
          </cell>
          <cell r="B485" t="str">
            <v>SL</v>
          </cell>
          <cell r="C485" t="str">
            <v>RZ</v>
          </cell>
          <cell r="D485" t="str">
            <v>SPB</v>
          </cell>
          <cell r="E485" t="str">
            <v>ENE</v>
          </cell>
          <cell r="F485" t="str">
            <v>SC Gás</v>
          </cell>
          <cell r="G485" t="str">
            <v>Gasooduto em SC - Região A - 1ª Etapa</v>
          </cell>
          <cell r="H485">
            <v>8726000</v>
          </cell>
          <cell r="J485">
            <v>36039</v>
          </cell>
          <cell r="K485" t="str">
            <v>-</v>
          </cell>
          <cell r="L485">
            <v>0</v>
          </cell>
        </row>
        <row r="486">
          <cell r="A486">
            <v>1998</v>
          </cell>
          <cell r="B486" t="str">
            <v>SL</v>
          </cell>
          <cell r="C486" t="str">
            <v>XXX</v>
          </cell>
          <cell r="D486" t="str">
            <v>Serviços Diversos</v>
          </cell>
          <cell r="E486" t="str">
            <v>NAV</v>
          </cell>
          <cell r="F486" t="str">
            <v>TPPF S.A.</v>
          </cell>
          <cell r="G486" t="str">
            <v>Obras Civis e Urbanização na Ponta do Félix</v>
          </cell>
          <cell r="H486">
            <v>1843000</v>
          </cell>
          <cell r="J486">
            <v>36069</v>
          </cell>
          <cell r="K486" t="str">
            <v>-</v>
          </cell>
          <cell r="L486">
            <v>0</v>
          </cell>
          <cell r="M486" t="str">
            <v>-</v>
          </cell>
        </row>
        <row r="487">
          <cell r="A487">
            <v>1998</v>
          </cell>
          <cell r="B487" t="str">
            <v>SE</v>
          </cell>
          <cell r="C487" t="str">
            <v>MAA</v>
          </cell>
          <cell r="D487" t="str">
            <v>PUB</v>
          </cell>
          <cell r="E487" t="str">
            <v>ROD</v>
          </cell>
          <cell r="F487" t="str">
            <v>DNER</v>
          </cell>
          <cell r="G487" t="str">
            <v>BR-153 - Goiás</v>
          </cell>
          <cell r="H487">
            <v>23692000</v>
          </cell>
          <cell r="J487">
            <v>36100</v>
          </cell>
          <cell r="K487" t="str">
            <v>-</v>
          </cell>
          <cell r="L487">
            <v>0</v>
          </cell>
          <cell r="M487" t="str">
            <v>-</v>
          </cell>
        </row>
        <row r="488">
          <cell r="A488">
            <v>1998</v>
          </cell>
          <cell r="B488" t="str">
            <v>SL</v>
          </cell>
          <cell r="C488" t="str">
            <v>VAL</v>
          </cell>
          <cell r="D488" t="str">
            <v>SPB</v>
          </cell>
          <cell r="E488" t="str">
            <v>ENE</v>
          </cell>
          <cell r="F488" t="str">
            <v>Compagás</v>
          </cell>
          <cell r="G488" t="str">
            <v>Rede de Distribuição de Gás - Lote B</v>
          </cell>
          <cell r="H488">
            <v>7356320</v>
          </cell>
          <cell r="J488">
            <v>36100</v>
          </cell>
          <cell r="K488" t="str">
            <v>-</v>
          </cell>
          <cell r="L488">
            <v>0</v>
          </cell>
          <cell r="M488" t="str">
            <v>-</v>
          </cell>
        </row>
        <row r="489">
          <cell r="A489">
            <v>1998</v>
          </cell>
          <cell r="B489" t="str">
            <v>SE</v>
          </cell>
          <cell r="C489" t="str">
            <v>CV</v>
          </cell>
          <cell r="D489" t="str">
            <v>PUB</v>
          </cell>
          <cell r="E489" t="str">
            <v>ROD</v>
          </cell>
          <cell r="F489" t="str">
            <v>DER-MG</v>
          </cell>
          <cell r="G489" t="str">
            <v>Complementação do Trecho de Maravilhas</v>
          </cell>
          <cell r="H489">
            <v>1080000</v>
          </cell>
          <cell r="J489">
            <v>36130</v>
          </cell>
          <cell r="K489" t="str">
            <v>-</v>
          </cell>
          <cell r="L489">
            <v>0</v>
          </cell>
          <cell r="M489" t="str">
            <v>Em julgamento</v>
          </cell>
        </row>
        <row r="490">
          <cell r="A490">
            <v>1998</v>
          </cell>
          <cell r="B490" t="str">
            <v>SL</v>
          </cell>
          <cell r="C490" t="str">
            <v>RP</v>
          </cell>
          <cell r="D490" t="str">
            <v>SPB</v>
          </cell>
          <cell r="E490" t="str">
            <v>ENE</v>
          </cell>
          <cell r="F490" t="str">
            <v>Sulgás</v>
          </cell>
          <cell r="G490" t="str">
            <v>Rede de Gás Natural no RS - Contrato A</v>
          </cell>
          <cell r="H490">
            <v>25251390</v>
          </cell>
          <cell r="J490">
            <v>36130</v>
          </cell>
          <cell r="K490" t="str">
            <v>-</v>
          </cell>
          <cell r="L490">
            <v>0</v>
          </cell>
          <cell r="M490" t="str">
            <v>-</v>
          </cell>
        </row>
        <row r="491">
          <cell r="A491">
            <v>1998</v>
          </cell>
          <cell r="B491" t="str">
            <v>SL</v>
          </cell>
          <cell r="C491" t="str">
            <v>RP</v>
          </cell>
          <cell r="D491" t="str">
            <v>SPB</v>
          </cell>
          <cell r="E491" t="str">
            <v>ENE</v>
          </cell>
          <cell r="F491" t="str">
            <v>Sulgás</v>
          </cell>
          <cell r="G491" t="str">
            <v>Rede de Gás Natural no RS - Contrato B</v>
          </cell>
          <cell r="H491">
            <v>25612590</v>
          </cell>
          <cell r="J491">
            <v>36130</v>
          </cell>
          <cell r="K491" t="str">
            <v>-</v>
          </cell>
          <cell r="L491">
            <v>0</v>
          </cell>
          <cell r="M491" t="str">
            <v>-</v>
          </cell>
        </row>
        <row r="492">
          <cell r="A492">
            <v>1998</v>
          </cell>
          <cell r="B492" t="str">
            <v>SL</v>
          </cell>
          <cell r="C492" t="str">
            <v>RZ</v>
          </cell>
          <cell r="D492" t="str">
            <v>SPB</v>
          </cell>
          <cell r="E492" t="str">
            <v>ENE</v>
          </cell>
          <cell r="F492" t="str">
            <v>SC Gás</v>
          </cell>
          <cell r="G492" t="str">
            <v>Gasooduto em SC - Região B - 1ª Etapa</v>
          </cell>
          <cell r="H492">
            <v>11589460</v>
          </cell>
          <cell r="J492">
            <v>36130</v>
          </cell>
          <cell r="K492" t="str">
            <v>-</v>
          </cell>
          <cell r="L492">
            <v>0</v>
          </cell>
          <cell r="M492" t="str">
            <v>-</v>
          </cell>
        </row>
        <row r="493">
          <cell r="A493">
            <v>1998</v>
          </cell>
          <cell r="B493" t="str">
            <v>SL</v>
          </cell>
          <cell r="C493" t="str">
            <v>RZ</v>
          </cell>
          <cell r="D493" t="str">
            <v>SPB</v>
          </cell>
          <cell r="E493" t="str">
            <v>ENE</v>
          </cell>
          <cell r="F493" t="str">
            <v>SC Gás</v>
          </cell>
          <cell r="G493" t="str">
            <v>Gasooduto em SC - Região D - 1ª Etapa</v>
          </cell>
          <cell r="H493">
            <v>9146880</v>
          </cell>
          <cell r="J493">
            <v>36130</v>
          </cell>
          <cell r="K493" t="str">
            <v>-</v>
          </cell>
          <cell r="L493">
            <v>0</v>
          </cell>
          <cell r="M493" t="str">
            <v>-</v>
          </cell>
        </row>
        <row r="494">
          <cell r="A494">
            <v>1999</v>
          </cell>
          <cell r="B494" t="str">
            <v>SE</v>
          </cell>
          <cell r="C494" t="str">
            <v>CV</v>
          </cell>
          <cell r="D494" t="str">
            <v>PUB</v>
          </cell>
          <cell r="E494" t="str">
            <v>URB</v>
          </cell>
          <cell r="F494" t="str">
            <v>CDI</v>
          </cell>
          <cell r="G494" t="str">
            <v>Infraestrutura da FIAT no CDI</v>
          </cell>
          <cell r="H494">
            <v>10283181.150412476</v>
          </cell>
          <cell r="I494" t="str">
            <v>PE</v>
          </cell>
          <cell r="J494">
            <v>36187</v>
          </cell>
          <cell r="K494">
            <v>1</v>
          </cell>
          <cell r="L494">
            <v>1</v>
          </cell>
          <cell r="M494" t="str">
            <v>AG - 1º Lugar</v>
          </cell>
        </row>
        <row r="495">
          <cell r="A495">
            <v>1999</v>
          </cell>
          <cell r="B495" t="str">
            <v>SE</v>
          </cell>
          <cell r="C495" t="str">
            <v>SL</v>
          </cell>
          <cell r="D495" t="str">
            <v>PET</v>
          </cell>
          <cell r="E495" t="str">
            <v>ENE</v>
          </cell>
          <cell r="F495" t="str">
            <v>Petrobrás</v>
          </cell>
          <cell r="G495" t="str">
            <v>Gasoduto Lagoa do Suruaca</v>
          </cell>
          <cell r="H495">
            <v>1355152.4918069837</v>
          </cell>
          <cell r="I495" t="str">
            <v>PE</v>
          </cell>
          <cell r="J495">
            <v>36185</v>
          </cell>
          <cell r="K495" t="str">
            <v>-</v>
          </cell>
          <cell r="L495" t="str">
            <v>-</v>
          </cell>
          <cell r="M495" t="str">
            <v xml:space="preserve"> 3º Lugar</v>
          </cell>
        </row>
        <row r="496">
          <cell r="A496">
            <v>1999</v>
          </cell>
          <cell r="B496" t="str">
            <v>NE</v>
          </cell>
          <cell r="C496" t="str">
            <v>LV</v>
          </cell>
          <cell r="D496" t="str">
            <v>PET</v>
          </cell>
          <cell r="E496" t="str">
            <v>ROD</v>
          </cell>
          <cell r="F496" t="str">
            <v>Petrobrás</v>
          </cell>
          <cell r="G496" t="str">
            <v>Estradas Mossoró</v>
          </cell>
          <cell r="H496">
            <v>3324823.9349078992</v>
          </cell>
          <cell r="I496" t="str">
            <v>PE</v>
          </cell>
          <cell r="J496">
            <v>36168</v>
          </cell>
          <cell r="K496" t="str">
            <v>-</v>
          </cell>
          <cell r="L496" t="str">
            <v>-</v>
          </cell>
          <cell r="M496" t="str">
            <v>Não contratada</v>
          </cell>
        </row>
        <row r="497">
          <cell r="A497">
            <v>1999</v>
          </cell>
          <cell r="B497" t="str">
            <v>SL</v>
          </cell>
          <cell r="C497" t="str">
            <v>RPol</v>
          </cell>
          <cell r="E497" t="str">
            <v>ROD</v>
          </cell>
          <cell r="F497" t="str">
            <v>Rohn Brasilsat</v>
          </cell>
          <cell r="G497" t="str">
            <v>Infraestrutura e Acessos da Unidade Industrial da Rohn</v>
          </cell>
          <cell r="H497">
            <v>1809541.6770256525</v>
          </cell>
          <cell r="I497" t="str">
            <v>PNE</v>
          </cell>
          <cell r="J497">
            <v>36174</v>
          </cell>
          <cell r="K497" t="str">
            <v>-</v>
          </cell>
          <cell r="L497" t="str">
            <v>-</v>
          </cell>
          <cell r="M497" t="str">
            <v>Não contratada</v>
          </cell>
        </row>
        <row r="498">
          <cell r="A498">
            <v>1999</v>
          </cell>
          <cell r="B498" t="str">
            <v>NE</v>
          </cell>
          <cell r="C498" t="str">
            <v>MRS</v>
          </cell>
          <cell r="D498" t="str">
            <v>PUB</v>
          </cell>
          <cell r="E498" t="str">
            <v>SAN</v>
          </cell>
          <cell r="F498" t="str">
            <v>COMDEPI</v>
          </cell>
          <cell r="G498" t="str">
            <v>Barragem do Algodão</v>
          </cell>
          <cell r="H498">
            <v>5724652.7753732949</v>
          </cell>
          <cell r="I498" t="str">
            <v>PE</v>
          </cell>
          <cell r="J498">
            <v>36209</v>
          </cell>
          <cell r="K498" t="str">
            <v>-</v>
          </cell>
          <cell r="L498" t="str">
            <v>-</v>
          </cell>
          <cell r="M498" t="str">
            <v>Proposta de Cobertura</v>
          </cell>
        </row>
        <row r="499">
          <cell r="A499">
            <v>1999</v>
          </cell>
          <cell r="B499" t="str">
            <v>NE</v>
          </cell>
          <cell r="C499" t="str">
            <v>MRS</v>
          </cell>
          <cell r="D499" t="str">
            <v>PUB</v>
          </cell>
          <cell r="E499" t="str">
            <v>SAN</v>
          </cell>
          <cell r="F499" t="str">
            <v>SOSP</v>
          </cell>
          <cell r="G499" t="str">
            <v>Adutora do Sudeste Piauiense</v>
          </cell>
          <cell r="H499">
            <v>11898191.679290196</v>
          </cell>
          <cell r="I499" t="str">
            <v>PC</v>
          </cell>
          <cell r="J499">
            <v>36217</v>
          </cell>
          <cell r="K499" t="str">
            <v>-</v>
          </cell>
          <cell r="L499" t="str">
            <v>-</v>
          </cell>
          <cell r="M499" t="str">
            <v>Devido a negociações, foi entregue a proposta de cobertura.</v>
          </cell>
        </row>
        <row r="500">
          <cell r="A500">
            <v>1999</v>
          </cell>
          <cell r="B500" t="str">
            <v>SL</v>
          </cell>
          <cell r="C500" t="str">
            <v>XXX</v>
          </cell>
          <cell r="D500" t="str">
            <v>Serviços Diversos</v>
          </cell>
          <cell r="E500" t="str">
            <v>NAV</v>
          </cell>
          <cell r="F500" t="str">
            <v>TPPF S.A.</v>
          </cell>
          <cell r="G500" t="str">
            <v>Fundação e Laje do Armazém Frigorífico do TPPF</v>
          </cell>
          <cell r="H500">
            <v>843661.54512010387</v>
          </cell>
          <cell r="I500" t="str">
            <v>PE</v>
          </cell>
          <cell r="J500">
            <v>36213</v>
          </cell>
          <cell r="K500" t="str">
            <v>-</v>
          </cell>
          <cell r="L500" t="str">
            <v>-</v>
          </cell>
          <cell r="M500" t="str">
            <v>Cancelada</v>
          </cell>
        </row>
        <row r="501">
          <cell r="A501">
            <v>1999</v>
          </cell>
          <cell r="B501" t="str">
            <v>SE</v>
          </cell>
          <cell r="C501" t="str">
            <v>NP</v>
          </cell>
          <cell r="D501" t="str">
            <v>PUB</v>
          </cell>
          <cell r="E501" t="str">
            <v>SAN</v>
          </cell>
          <cell r="F501" t="str">
            <v>SUDECAP</v>
          </cell>
          <cell r="G501" t="str">
            <v>Construção da Garagem da SMAD</v>
          </cell>
          <cell r="H501">
            <v>536648.99372430204</v>
          </cell>
          <cell r="I501" t="str">
            <v>PE</v>
          </cell>
          <cell r="J501">
            <v>36210</v>
          </cell>
          <cell r="K501" t="str">
            <v>-</v>
          </cell>
          <cell r="L501" t="str">
            <v>-</v>
          </cell>
          <cell r="M501" t="str">
            <v xml:space="preserve"> 2º Lugar</v>
          </cell>
        </row>
        <row r="502">
          <cell r="A502">
            <v>1999</v>
          </cell>
          <cell r="B502" t="str">
            <v>NE</v>
          </cell>
          <cell r="C502" t="str">
            <v>SL</v>
          </cell>
          <cell r="D502" t="str">
            <v>SPB</v>
          </cell>
          <cell r="E502" t="str">
            <v>AER</v>
          </cell>
          <cell r="F502" t="str">
            <v>INFRAERO</v>
          </cell>
          <cell r="G502" t="str">
            <v>Ampliação do Aeroporto de Brasília</v>
          </cell>
          <cell r="H502">
            <v>3867299.9544859286</v>
          </cell>
          <cell r="I502" t="str">
            <v>PC</v>
          </cell>
          <cell r="J502">
            <v>36249</v>
          </cell>
          <cell r="K502" t="str">
            <v>-</v>
          </cell>
          <cell r="L502" t="str">
            <v>-</v>
          </cell>
          <cell r="M502" t="str">
            <v>Proposta de Cobertura</v>
          </cell>
        </row>
        <row r="503">
          <cell r="A503">
            <v>1999</v>
          </cell>
          <cell r="B503" t="str">
            <v>SE</v>
          </cell>
          <cell r="C503" t="str">
            <v>CV</v>
          </cell>
          <cell r="D503" t="str">
            <v>PUB</v>
          </cell>
          <cell r="E503" t="str">
            <v>ROD</v>
          </cell>
          <cell r="F503" t="str">
            <v>DNER</v>
          </cell>
          <cell r="G503" t="str">
            <v>BR-146 - Araxá - Lote 1</v>
          </cell>
          <cell r="H503">
            <v>17024120</v>
          </cell>
          <cell r="I503" t="str">
            <v>PNE</v>
          </cell>
          <cell r="J503">
            <v>36228</v>
          </cell>
          <cell r="K503" t="str">
            <v>-</v>
          </cell>
          <cell r="L503" t="str">
            <v>-</v>
          </cell>
          <cell r="M503" t="str">
            <v>Proposta pronta e a concorrência foi adiada sine die</v>
          </cell>
        </row>
        <row r="504">
          <cell r="A504">
            <v>1999</v>
          </cell>
          <cell r="B504" t="str">
            <v>SE</v>
          </cell>
          <cell r="C504" t="str">
            <v>CV</v>
          </cell>
          <cell r="D504" t="str">
            <v>PUB</v>
          </cell>
          <cell r="E504" t="str">
            <v>ROD</v>
          </cell>
          <cell r="F504" t="str">
            <v>DNER</v>
          </cell>
          <cell r="G504" t="str">
            <v>BR-146 - Araxá - Lote 2</v>
          </cell>
          <cell r="H504">
            <v>14702950</v>
          </cell>
          <cell r="I504" t="str">
            <v>PNE</v>
          </cell>
          <cell r="J504">
            <v>36228</v>
          </cell>
          <cell r="K504" t="str">
            <v>-</v>
          </cell>
          <cell r="L504" t="str">
            <v>-</v>
          </cell>
          <cell r="M504" t="str">
            <v>Proposta pronta e a concorrência foi adiada sine die</v>
          </cell>
        </row>
        <row r="505">
          <cell r="A505">
            <v>1999</v>
          </cell>
          <cell r="B505" t="str">
            <v>SE</v>
          </cell>
          <cell r="C505" t="str">
            <v>NP</v>
          </cell>
          <cell r="D505" t="str">
            <v>PUB</v>
          </cell>
          <cell r="E505" t="str">
            <v>URB</v>
          </cell>
          <cell r="F505" t="str">
            <v>SUDECAP</v>
          </cell>
          <cell r="G505" t="str">
            <v>Urbanização da Avenida Crisanto Muniz</v>
          </cell>
          <cell r="H505">
            <v>1002960</v>
          </cell>
          <cell r="I505" t="str">
            <v>PNE</v>
          </cell>
          <cell r="J505">
            <v>36269</v>
          </cell>
          <cell r="K505" t="str">
            <v>-</v>
          </cell>
          <cell r="L505" t="str">
            <v>-</v>
          </cell>
          <cell r="M505" t="str">
            <v>Proposta pronta e não entregue devido o preço.</v>
          </cell>
        </row>
        <row r="506">
          <cell r="A506">
            <v>1999</v>
          </cell>
          <cell r="B506" t="str">
            <v>SE</v>
          </cell>
          <cell r="C506" t="str">
            <v>CV</v>
          </cell>
          <cell r="D506" t="str">
            <v>PUB</v>
          </cell>
          <cell r="E506" t="str">
            <v>URB</v>
          </cell>
          <cell r="F506" t="str">
            <v>PM de Ibirité</v>
          </cell>
          <cell r="G506" t="str">
            <v>Infraestrutura Urbana de Ibirité</v>
          </cell>
          <cell r="H506">
            <v>5396830</v>
          </cell>
          <cell r="I506" t="str">
            <v>PC</v>
          </cell>
          <cell r="J506">
            <v>36255</v>
          </cell>
          <cell r="K506" t="str">
            <v>-</v>
          </cell>
          <cell r="L506" t="str">
            <v>-</v>
          </cell>
          <cell r="M506" t="str">
            <v>Proposta de Cobertura</v>
          </cell>
        </row>
        <row r="507">
          <cell r="A507">
            <v>1999</v>
          </cell>
          <cell r="B507" t="str">
            <v>NE</v>
          </cell>
          <cell r="C507" t="str">
            <v>COL</v>
          </cell>
          <cell r="D507" t="str">
            <v>PUB</v>
          </cell>
          <cell r="E507" t="str">
            <v>SAN</v>
          </cell>
          <cell r="F507" t="str">
            <v>CODEVASF</v>
          </cell>
          <cell r="G507" t="str">
            <v>Baixios do Irecê</v>
          </cell>
          <cell r="H507">
            <v>11293842</v>
          </cell>
          <cell r="I507" t="str">
            <v>PE</v>
          </cell>
          <cell r="J507">
            <v>36301</v>
          </cell>
          <cell r="K507">
            <v>1</v>
          </cell>
          <cell r="L507">
            <v>1</v>
          </cell>
          <cell r="M507" t="str">
            <v>AG - 1º Lugar</v>
          </cell>
        </row>
        <row r="508">
          <cell r="A508">
            <v>1999</v>
          </cell>
          <cell r="B508" t="str">
            <v>NE</v>
          </cell>
          <cell r="C508" t="str">
            <v>CP</v>
          </cell>
          <cell r="D508" t="str">
            <v>TEL</v>
          </cell>
          <cell r="E508" t="str">
            <v>ENE</v>
          </cell>
          <cell r="F508" t="str">
            <v>Telemar</v>
          </cell>
          <cell r="G508" t="str">
            <v>Rede de Fibra Ótica</v>
          </cell>
          <cell r="H508">
            <v>1939912</v>
          </cell>
          <cell r="I508" t="str">
            <v>PE</v>
          </cell>
          <cell r="J508">
            <v>36295</v>
          </cell>
          <cell r="K508">
            <v>1</v>
          </cell>
          <cell r="L508">
            <v>1</v>
          </cell>
          <cell r="M508" t="str">
            <v>AG - 1º Lugar</v>
          </cell>
        </row>
        <row r="509">
          <cell r="A509">
            <v>1999</v>
          </cell>
          <cell r="B509" t="str">
            <v>SE</v>
          </cell>
          <cell r="C509" t="str">
            <v>MS</v>
          </cell>
          <cell r="D509" t="str">
            <v>AUT</v>
          </cell>
          <cell r="E509" t="str">
            <v>URB</v>
          </cell>
          <cell r="F509" t="str">
            <v>Fiat Engeneering</v>
          </cell>
          <cell r="G509" t="str">
            <v>IVECO - Terraplenagem</v>
          </cell>
          <cell r="H509">
            <v>115340</v>
          </cell>
          <cell r="I509" t="str">
            <v>PE</v>
          </cell>
          <cell r="J509">
            <v>36284</v>
          </cell>
          <cell r="K509">
            <v>1</v>
          </cell>
          <cell r="L509">
            <v>1</v>
          </cell>
          <cell r="M509" t="str">
            <v>AG - 1º Lugar</v>
          </cell>
        </row>
        <row r="510">
          <cell r="A510">
            <v>1999</v>
          </cell>
          <cell r="B510" t="str">
            <v>SE</v>
          </cell>
          <cell r="C510" t="str">
            <v>MS</v>
          </cell>
          <cell r="D510" t="str">
            <v>AUT</v>
          </cell>
          <cell r="E510" t="str">
            <v>URB</v>
          </cell>
          <cell r="F510" t="str">
            <v>Fiat Engeneering</v>
          </cell>
          <cell r="G510" t="str">
            <v>IVECO - Fundações</v>
          </cell>
          <cell r="H510">
            <v>128570</v>
          </cell>
          <cell r="I510" t="str">
            <v>PE</v>
          </cell>
          <cell r="J510">
            <v>36305</v>
          </cell>
          <cell r="K510" t="str">
            <v>-</v>
          </cell>
          <cell r="L510" t="str">
            <v>-</v>
          </cell>
          <cell r="M510" t="str">
            <v>Perdemos</v>
          </cell>
        </row>
        <row r="511">
          <cell r="A511">
            <v>1999</v>
          </cell>
          <cell r="B511" t="str">
            <v>SL</v>
          </cell>
          <cell r="C511" t="str">
            <v>XXX</v>
          </cell>
          <cell r="D511" t="str">
            <v>PUB</v>
          </cell>
          <cell r="E511" t="str">
            <v>URB</v>
          </cell>
          <cell r="F511" t="str">
            <v>PM Joinvile</v>
          </cell>
          <cell r="G511" t="str">
            <v>Aluguel de Equipamentos para Prefeitura de Joinvile</v>
          </cell>
          <cell r="H511">
            <v>1876200</v>
          </cell>
          <cell r="I511" t="str">
            <v>PE</v>
          </cell>
          <cell r="J511">
            <v>36312</v>
          </cell>
          <cell r="K511">
            <v>1</v>
          </cell>
          <cell r="L511">
            <v>1</v>
          </cell>
          <cell r="M511" t="str">
            <v>AG - 1º Lugar</v>
          </cell>
        </row>
        <row r="512">
          <cell r="A512">
            <v>1999</v>
          </cell>
          <cell r="B512" t="str">
            <v>NE</v>
          </cell>
          <cell r="C512" t="str">
            <v>CQ</v>
          </cell>
          <cell r="D512" t="str">
            <v>PUB</v>
          </cell>
          <cell r="E512" t="str">
            <v>TRMA</v>
          </cell>
          <cell r="F512" t="str">
            <v>PM Salvador</v>
          </cell>
          <cell r="G512" t="str">
            <v>Metrô de Salvador</v>
          </cell>
          <cell r="H512">
            <v>25934257</v>
          </cell>
          <cell r="I512" t="str">
            <v>PE</v>
          </cell>
          <cell r="J512">
            <v>36341</v>
          </cell>
          <cell r="K512">
            <v>1</v>
          </cell>
          <cell r="L512">
            <v>1</v>
          </cell>
          <cell r="M512" t="str">
            <v>AG - 1º Lugar</v>
          </cell>
        </row>
        <row r="513">
          <cell r="A513">
            <v>1999</v>
          </cell>
          <cell r="B513" t="str">
            <v>SE</v>
          </cell>
          <cell r="C513" t="str">
            <v>LC</v>
          </cell>
          <cell r="E513" t="str">
            <v>NAV</v>
          </cell>
          <cell r="F513" t="str">
            <v>TVV</v>
          </cell>
          <cell r="G513" t="str">
            <v>Ampliação do Cais do Porto de Vila Velha</v>
          </cell>
          <cell r="H513">
            <v>3519309</v>
          </cell>
          <cell r="I513" t="str">
            <v>PE</v>
          </cell>
          <cell r="J513">
            <v>36341</v>
          </cell>
          <cell r="K513" t="str">
            <v>-</v>
          </cell>
          <cell r="L513" t="str">
            <v>-</v>
          </cell>
          <cell r="M513" t="str">
            <v>Proposta revisada</v>
          </cell>
        </row>
        <row r="514">
          <cell r="A514">
            <v>1999</v>
          </cell>
          <cell r="B514" t="str">
            <v>SE</v>
          </cell>
          <cell r="C514" t="str">
            <v>FG</v>
          </cell>
          <cell r="D514" t="str">
            <v>PUB</v>
          </cell>
          <cell r="E514" t="str">
            <v>DIV</v>
          </cell>
          <cell r="F514" t="str">
            <v>PM Ribeirão Preto</v>
          </cell>
          <cell r="G514" t="str">
            <v>Coleta de Lixo, Varrição e Capina em Ribeirão Preto</v>
          </cell>
          <cell r="H514">
            <v>28805180</v>
          </cell>
          <cell r="I514" t="str">
            <v>PE</v>
          </cell>
          <cell r="J514">
            <v>36325</v>
          </cell>
          <cell r="K514" t="str">
            <v>-</v>
          </cell>
          <cell r="L514" t="str">
            <v>-</v>
          </cell>
          <cell r="M514" t="str">
            <v>Em julgamento</v>
          </cell>
        </row>
        <row r="515">
          <cell r="A515">
            <v>1999</v>
          </cell>
          <cell r="B515" t="str">
            <v>SE</v>
          </cell>
          <cell r="C515" t="str">
            <v>FG</v>
          </cell>
          <cell r="D515" t="str">
            <v>PUB</v>
          </cell>
          <cell r="E515" t="str">
            <v>DIV</v>
          </cell>
          <cell r="F515" t="str">
            <v>PM Ribeirão Preto</v>
          </cell>
          <cell r="G515" t="str">
            <v>Aterro Sanitário em Ribeirão Preto</v>
          </cell>
          <cell r="H515">
            <v>1083290</v>
          </cell>
          <cell r="I515" t="str">
            <v>PE</v>
          </cell>
          <cell r="J515">
            <v>36325</v>
          </cell>
          <cell r="K515" t="str">
            <v>-</v>
          </cell>
          <cell r="L515" t="str">
            <v>-</v>
          </cell>
          <cell r="M515" t="str">
            <v>Desclassificada por falta de atestado.</v>
          </cell>
        </row>
        <row r="516">
          <cell r="A516">
            <v>1999</v>
          </cell>
          <cell r="B516" t="str">
            <v>SL</v>
          </cell>
          <cell r="C516" t="str">
            <v>MAC</v>
          </cell>
          <cell r="D516" t="str">
            <v>AUT</v>
          </cell>
          <cell r="E516" t="str">
            <v>IND</v>
          </cell>
          <cell r="F516" t="str">
            <v>FORD</v>
          </cell>
          <cell r="G516" t="str">
            <v>Fábrica da Ford do Brasil - Civil Work</v>
          </cell>
          <cell r="H516">
            <v>3662873</v>
          </cell>
          <cell r="I516" t="str">
            <v>PE</v>
          </cell>
          <cell r="J516">
            <v>36339</v>
          </cell>
          <cell r="K516" t="str">
            <v>-</v>
          </cell>
          <cell r="L516" t="str">
            <v>-</v>
          </cell>
          <cell r="M516" t="str">
            <v>Não contratada</v>
          </cell>
        </row>
        <row r="517">
          <cell r="A517">
            <v>1999</v>
          </cell>
          <cell r="B517" t="str">
            <v>SL</v>
          </cell>
          <cell r="C517" t="str">
            <v>RPol</v>
          </cell>
          <cell r="E517" t="str">
            <v>IND</v>
          </cell>
          <cell r="F517" t="str">
            <v>Brandl Brasil</v>
          </cell>
          <cell r="G517" t="str">
            <v>Construção da Unidade da Brandl Brasil</v>
          </cell>
          <cell r="H517">
            <v>2539374</v>
          </cell>
          <cell r="I517" t="str">
            <v>PE</v>
          </cell>
          <cell r="J517">
            <v>36325</v>
          </cell>
          <cell r="K517" t="str">
            <v>-</v>
          </cell>
          <cell r="L517" t="str">
            <v>-</v>
          </cell>
          <cell r="M517" t="str">
            <v>Não contratada</v>
          </cell>
        </row>
        <row r="518">
          <cell r="A518">
            <v>1999</v>
          </cell>
          <cell r="B518" t="str">
            <v>SL</v>
          </cell>
          <cell r="C518" t="str">
            <v>MAC</v>
          </cell>
          <cell r="D518" t="str">
            <v>AUT</v>
          </cell>
          <cell r="E518" t="str">
            <v>IND</v>
          </cell>
          <cell r="F518" t="str">
            <v>FORD</v>
          </cell>
          <cell r="G518" t="str">
            <v>Fábrica da Ford do Brasil - Administração 1</v>
          </cell>
          <cell r="H518">
            <v>1963378</v>
          </cell>
          <cell r="I518" t="str">
            <v>PE</v>
          </cell>
          <cell r="J518">
            <v>36346</v>
          </cell>
          <cell r="K518" t="str">
            <v>-</v>
          </cell>
          <cell r="L518" t="str">
            <v>-</v>
          </cell>
          <cell r="M518" t="str">
            <v>Não contratada</v>
          </cell>
        </row>
        <row r="519">
          <cell r="A519">
            <v>1999</v>
          </cell>
          <cell r="B519" t="str">
            <v>SL</v>
          </cell>
          <cell r="C519" t="str">
            <v>MAC</v>
          </cell>
          <cell r="D519" t="str">
            <v>AUT</v>
          </cell>
          <cell r="E519" t="str">
            <v>IND</v>
          </cell>
          <cell r="F519" t="str">
            <v>FORD</v>
          </cell>
          <cell r="G519" t="str">
            <v>Fábrica da Ford do Brasil - Administração 2</v>
          </cell>
          <cell r="H519">
            <v>2083972</v>
          </cell>
          <cell r="I519" t="str">
            <v>PE</v>
          </cell>
          <cell r="J519">
            <v>36346</v>
          </cell>
          <cell r="K519" t="str">
            <v>-</v>
          </cell>
          <cell r="L519" t="str">
            <v>-</v>
          </cell>
          <cell r="M519" t="str">
            <v>Não contratada</v>
          </cell>
        </row>
        <row r="520">
          <cell r="A520">
            <v>1999</v>
          </cell>
          <cell r="B520" t="str">
            <v>SL</v>
          </cell>
          <cell r="C520" t="str">
            <v>XXX</v>
          </cell>
          <cell r="D520" t="str">
            <v>Serviços Diversos</v>
          </cell>
          <cell r="E520" t="str">
            <v>NAV</v>
          </cell>
          <cell r="F520" t="str">
            <v>TPPF S.A.</v>
          </cell>
          <cell r="G520" t="str">
            <v>Fundação e Laje do Armazém Frigorífico do TPPF - Revisão</v>
          </cell>
          <cell r="H520">
            <v>915238</v>
          </cell>
          <cell r="I520" t="str">
            <v>PE</v>
          </cell>
          <cell r="J520">
            <v>36350</v>
          </cell>
          <cell r="K520" t="str">
            <v>-</v>
          </cell>
          <cell r="L520" t="str">
            <v>-</v>
          </cell>
          <cell r="M520" t="str">
            <v>Não contratada</v>
          </cell>
        </row>
        <row r="521">
          <cell r="A521">
            <v>1999</v>
          </cell>
          <cell r="B521" t="str">
            <v>SL</v>
          </cell>
          <cell r="C521" t="str">
            <v>RP</v>
          </cell>
          <cell r="D521" t="str">
            <v>SPB</v>
          </cell>
          <cell r="E521" t="str">
            <v>AER</v>
          </cell>
          <cell r="F521" t="str">
            <v>INFRAERO</v>
          </cell>
          <cell r="G521" t="str">
            <v>Pátio do Aeroporto Salgado Filho - RS</v>
          </cell>
          <cell r="H521">
            <v>4981643</v>
          </cell>
          <cell r="I521" t="str">
            <v>PNE</v>
          </cell>
          <cell r="J521">
            <v>36350</v>
          </cell>
          <cell r="K521" t="str">
            <v>-</v>
          </cell>
          <cell r="L521" t="str">
            <v>-</v>
          </cell>
          <cell r="M521" t="str">
            <v>Proposta não apresentada</v>
          </cell>
        </row>
        <row r="522">
          <cell r="A522">
            <v>1999</v>
          </cell>
          <cell r="B522" t="str">
            <v>SL</v>
          </cell>
          <cell r="C522" t="str">
            <v>RP</v>
          </cell>
          <cell r="D522" t="str">
            <v>SPB</v>
          </cell>
          <cell r="E522" t="str">
            <v>AER</v>
          </cell>
          <cell r="F522" t="str">
            <v>INFRAERO</v>
          </cell>
          <cell r="G522" t="str">
            <v>Edifício Garagem do Aeroporto Salgado Filho</v>
          </cell>
          <cell r="H522">
            <v>7590290</v>
          </cell>
          <cell r="I522" t="str">
            <v>PNE</v>
          </cell>
          <cell r="J522">
            <v>36354</v>
          </cell>
          <cell r="K522" t="str">
            <v>-</v>
          </cell>
          <cell r="L522" t="str">
            <v>-</v>
          </cell>
          <cell r="M522" t="str">
            <v>Proposta não apresentada</v>
          </cell>
        </row>
        <row r="523">
          <cell r="A523">
            <v>1999</v>
          </cell>
          <cell r="B523" t="str">
            <v>SL</v>
          </cell>
          <cell r="C523" t="str">
            <v>MAC</v>
          </cell>
          <cell r="D523" t="str">
            <v>AUT</v>
          </cell>
          <cell r="E523" t="str">
            <v>IND</v>
          </cell>
          <cell r="F523" t="str">
            <v>FORD</v>
          </cell>
          <cell r="G523" t="str">
            <v>Fábrica da Ford do Brasil - Contrato Geral com Retenção</v>
          </cell>
          <cell r="H523">
            <v>19935172</v>
          </cell>
          <cell r="I523" t="str">
            <v>PNE</v>
          </cell>
          <cell r="J523">
            <v>36353</v>
          </cell>
          <cell r="K523" t="str">
            <v>-</v>
          </cell>
          <cell r="L523" t="str">
            <v>-</v>
          </cell>
          <cell r="M523" t="str">
            <v>Proposta não apresentada</v>
          </cell>
        </row>
        <row r="524">
          <cell r="A524">
            <v>1999</v>
          </cell>
          <cell r="B524" t="str">
            <v>SL</v>
          </cell>
          <cell r="C524" t="str">
            <v>MAC</v>
          </cell>
          <cell r="D524" t="str">
            <v>AUT</v>
          </cell>
          <cell r="E524" t="str">
            <v>IND</v>
          </cell>
          <cell r="F524" t="str">
            <v>FORD</v>
          </cell>
          <cell r="G524" t="str">
            <v>Fábrica da Ford do Brasil - Contrato Geral sem Retenção</v>
          </cell>
          <cell r="H524">
            <v>19979754</v>
          </cell>
          <cell r="I524" t="str">
            <v>PNE</v>
          </cell>
          <cell r="J524">
            <v>36353</v>
          </cell>
          <cell r="K524" t="str">
            <v>-</v>
          </cell>
          <cell r="L524" t="str">
            <v>-</v>
          </cell>
          <cell r="M524" t="str">
            <v>Proposta não apresentada</v>
          </cell>
        </row>
        <row r="525">
          <cell r="A525">
            <v>1999</v>
          </cell>
          <cell r="B525" t="str">
            <v>SE</v>
          </cell>
          <cell r="C525" t="str">
            <v>NP</v>
          </cell>
          <cell r="D525" t="str">
            <v>SID</v>
          </cell>
          <cell r="E525" t="str">
            <v>IND</v>
          </cell>
          <cell r="F525" t="str">
            <v>CMM</v>
          </cell>
          <cell r="G525" t="str">
            <v>Construção da Fábrica da Cia Mineira de Metais em Três Marias</v>
          </cell>
          <cell r="H525">
            <v>4141050</v>
          </cell>
          <cell r="I525" t="str">
            <v>PE</v>
          </cell>
          <cell r="J525">
            <v>36353</v>
          </cell>
          <cell r="K525" t="str">
            <v>-</v>
          </cell>
          <cell r="L525" t="str">
            <v>-</v>
          </cell>
          <cell r="M525" t="str">
            <v>Adiada a contratação para 2000</v>
          </cell>
        </row>
        <row r="526">
          <cell r="A526">
            <v>1999</v>
          </cell>
          <cell r="B526" t="str">
            <v>SE</v>
          </cell>
          <cell r="C526" t="str">
            <v>CV</v>
          </cell>
          <cell r="D526" t="str">
            <v>PUB</v>
          </cell>
          <cell r="E526" t="str">
            <v>FER</v>
          </cell>
          <cell r="F526" t="str">
            <v>PM Montes Claros</v>
          </cell>
          <cell r="G526" t="str">
            <v>Contorno Ferroviário de Montes Claros</v>
          </cell>
          <cell r="H526">
            <v>44791030</v>
          </cell>
          <cell r="I526" t="str">
            <v>PE</v>
          </cell>
          <cell r="J526">
            <v>36382</v>
          </cell>
          <cell r="K526">
            <v>1</v>
          </cell>
          <cell r="L526">
            <v>1</v>
          </cell>
          <cell r="M526" t="str">
            <v>AG - 1º Lugar</v>
          </cell>
        </row>
        <row r="527">
          <cell r="A527">
            <v>1999</v>
          </cell>
          <cell r="B527" t="str">
            <v>SE</v>
          </cell>
          <cell r="C527" t="str">
            <v>CV</v>
          </cell>
          <cell r="D527" t="str">
            <v>PUB</v>
          </cell>
          <cell r="E527" t="str">
            <v>URB</v>
          </cell>
          <cell r="F527" t="str">
            <v>PM Montes Claros</v>
          </cell>
          <cell r="G527" t="str">
            <v>Via Urbana de Montes Claros</v>
          </cell>
          <cell r="H527">
            <v>13709020</v>
          </cell>
          <cell r="I527" t="str">
            <v>PE</v>
          </cell>
          <cell r="J527">
            <v>36382</v>
          </cell>
          <cell r="K527" t="str">
            <v>-</v>
          </cell>
          <cell r="L527" t="str">
            <v>-</v>
          </cell>
          <cell r="M527" t="str">
            <v>2º Lugar</v>
          </cell>
        </row>
        <row r="528">
          <cell r="A528">
            <v>1999</v>
          </cell>
          <cell r="B528" t="str">
            <v>SE</v>
          </cell>
          <cell r="C528" t="str">
            <v>NP</v>
          </cell>
          <cell r="D528" t="str">
            <v>PUB</v>
          </cell>
          <cell r="E528" t="str">
            <v>URB</v>
          </cell>
          <cell r="F528" t="str">
            <v>SUDECAP</v>
          </cell>
          <cell r="G528" t="str">
            <v>Duplicação da Avenida Antonio Carlos</v>
          </cell>
          <cell r="H528">
            <v>14659060</v>
          </cell>
          <cell r="I528" t="str">
            <v>PE</v>
          </cell>
          <cell r="J528">
            <v>36391</v>
          </cell>
          <cell r="K528" t="str">
            <v>-</v>
          </cell>
          <cell r="L528" t="str">
            <v>-</v>
          </cell>
          <cell r="M528" t="str">
            <v>Cancelada</v>
          </cell>
        </row>
        <row r="529">
          <cell r="A529">
            <v>1999</v>
          </cell>
          <cell r="B529" t="str">
            <v>SE</v>
          </cell>
          <cell r="C529" t="str">
            <v>NP</v>
          </cell>
          <cell r="D529" t="str">
            <v>PUB</v>
          </cell>
          <cell r="E529" t="str">
            <v>ROD</v>
          </cell>
          <cell r="F529" t="str">
            <v>DNER</v>
          </cell>
          <cell r="G529" t="str">
            <v>Trevo de Sete Lagoas</v>
          </cell>
          <cell r="H529">
            <v>3418410</v>
          </cell>
          <cell r="I529" t="str">
            <v>PC</v>
          </cell>
          <cell r="J529">
            <v>36402</v>
          </cell>
          <cell r="K529" t="str">
            <v>-</v>
          </cell>
          <cell r="L529" t="str">
            <v>-</v>
          </cell>
          <cell r="M529" t="str">
            <v>Proposta de Cobertura</v>
          </cell>
        </row>
        <row r="530">
          <cell r="A530">
            <v>1999</v>
          </cell>
          <cell r="B530" t="str">
            <v>SE</v>
          </cell>
          <cell r="C530" t="str">
            <v>MS</v>
          </cell>
          <cell r="D530" t="str">
            <v>AUT</v>
          </cell>
          <cell r="E530" t="str">
            <v>IND</v>
          </cell>
          <cell r="F530" t="str">
            <v>Fiat / Stola</v>
          </cell>
          <cell r="G530" t="str">
            <v>Galpão da Nova Funilaria</v>
          </cell>
          <cell r="H530">
            <v>8602230</v>
          </cell>
          <cell r="I530" t="str">
            <v>PE</v>
          </cell>
          <cell r="J530">
            <v>36395</v>
          </cell>
          <cell r="K530" t="str">
            <v>-</v>
          </cell>
          <cell r="L530" t="str">
            <v>-</v>
          </cell>
          <cell r="M530" t="str">
            <v>Adiada a contratação</v>
          </cell>
        </row>
        <row r="531">
          <cell r="A531">
            <v>1999</v>
          </cell>
          <cell r="B531" t="str">
            <v>SE</v>
          </cell>
          <cell r="C531" t="str">
            <v>LC</v>
          </cell>
          <cell r="D531" t="str">
            <v>SPB</v>
          </cell>
          <cell r="E531" t="str">
            <v>SAN</v>
          </cell>
          <cell r="F531" t="str">
            <v>COPASA</v>
          </cell>
          <cell r="G531" t="str">
            <v>Esgoto Sanitário de Pará de Minas</v>
          </cell>
          <cell r="H531">
            <v>7108140</v>
          </cell>
          <cell r="I531" t="str">
            <v>EST</v>
          </cell>
          <cell r="J531">
            <v>36424</v>
          </cell>
          <cell r="K531" t="str">
            <v>-</v>
          </cell>
          <cell r="L531" t="str">
            <v>-</v>
          </cell>
          <cell r="M531" t="str">
            <v>Contrato da Canal. Copasa não concordou com a sub-rogação.</v>
          </cell>
        </row>
        <row r="532">
          <cell r="A532">
            <v>1999</v>
          </cell>
          <cell r="B532" t="str">
            <v>SE</v>
          </cell>
          <cell r="C532" t="str">
            <v>NP</v>
          </cell>
          <cell r="D532" t="str">
            <v>PUB</v>
          </cell>
          <cell r="E532" t="str">
            <v>SAN</v>
          </cell>
          <cell r="F532" t="str">
            <v>SUDECAP</v>
          </cell>
          <cell r="G532" t="str">
            <v>Córrego da Liége</v>
          </cell>
          <cell r="H532">
            <v>1052000</v>
          </cell>
          <cell r="I532" t="str">
            <v>PE</v>
          </cell>
          <cell r="J532">
            <v>36418</v>
          </cell>
          <cell r="K532">
            <v>1</v>
          </cell>
          <cell r="L532">
            <v>1</v>
          </cell>
          <cell r="M532" t="str">
            <v>AG - 1º Lugar</v>
          </cell>
        </row>
        <row r="533">
          <cell r="A533">
            <v>1999</v>
          </cell>
          <cell r="B533" t="str">
            <v>NE</v>
          </cell>
          <cell r="C533" t="str">
            <v>CP</v>
          </cell>
          <cell r="D533" t="str">
            <v>TEL</v>
          </cell>
          <cell r="E533" t="str">
            <v>ENE</v>
          </cell>
          <cell r="F533" t="str">
            <v>TELEMAR</v>
          </cell>
          <cell r="G533" t="str">
            <v>Rota Ótica Interurbana - Juazeiro/Fortaleza</v>
          </cell>
          <cell r="H533">
            <v>5642317</v>
          </cell>
          <cell r="I533" t="str">
            <v>PE</v>
          </cell>
          <cell r="J533">
            <v>36423</v>
          </cell>
          <cell r="K533">
            <v>1</v>
          </cell>
          <cell r="L533">
            <v>1</v>
          </cell>
          <cell r="M533" t="str">
            <v>AG - 1º Lugar</v>
          </cell>
        </row>
        <row r="534">
          <cell r="A534">
            <v>1999</v>
          </cell>
          <cell r="B534" t="str">
            <v>SE</v>
          </cell>
          <cell r="C534" t="str">
            <v>XXX</v>
          </cell>
          <cell r="D534" t="str">
            <v>SPB</v>
          </cell>
          <cell r="E534" t="str">
            <v>ENE</v>
          </cell>
          <cell r="F534" t="str">
            <v>GASMIG</v>
          </cell>
          <cell r="G534" t="str">
            <v>Rede de Gás no CINCO em Contagem</v>
          </cell>
          <cell r="H534">
            <v>1198260</v>
          </cell>
          <cell r="I534" t="str">
            <v>PE</v>
          </cell>
          <cell r="J534">
            <v>36461</v>
          </cell>
          <cell r="K534" t="str">
            <v>-</v>
          </cell>
          <cell r="L534" t="str">
            <v>-</v>
          </cell>
          <cell r="M534" t="str">
            <v>8º Lugar</v>
          </cell>
        </row>
        <row r="535">
          <cell r="A535">
            <v>1999</v>
          </cell>
          <cell r="B535" t="str">
            <v>NE</v>
          </cell>
          <cell r="C535" t="str">
            <v>XXX</v>
          </cell>
          <cell r="E535" t="str">
            <v>NAV</v>
          </cell>
          <cell r="F535" t="str">
            <v>SUAPE</v>
          </cell>
          <cell r="G535" t="str">
            <v>Píer de Granéis Líquidos do Complexo Industrial de Suape</v>
          </cell>
          <cell r="H535">
            <v>6212830</v>
          </cell>
          <cell r="I535" t="str">
            <v>PNE</v>
          </cell>
          <cell r="J535">
            <v>36461</v>
          </cell>
          <cell r="K535" t="str">
            <v>-</v>
          </cell>
          <cell r="L535" t="str">
            <v>-</v>
          </cell>
          <cell r="M535" t="str">
            <v>Proposta não apresentada. Preço máximo inexequível</v>
          </cell>
        </row>
        <row r="536">
          <cell r="A536">
            <v>1999</v>
          </cell>
          <cell r="B536" t="str">
            <v>SL</v>
          </cell>
          <cell r="C536" t="str">
            <v>RP1</v>
          </cell>
          <cell r="D536" t="str">
            <v>SPB</v>
          </cell>
          <cell r="E536" t="str">
            <v>SAN</v>
          </cell>
          <cell r="F536" t="str">
            <v>CASAN</v>
          </cell>
          <cell r="G536" t="str">
            <v>Barragem e Adutora do Rio São Bento</v>
          </cell>
          <cell r="H536">
            <v>24844270</v>
          </cell>
          <cell r="I536" t="str">
            <v>PC</v>
          </cell>
          <cell r="J536">
            <v>36454</v>
          </cell>
          <cell r="K536" t="str">
            <v>-</v>
          </cell>
          <cell r="L536" t="str">
            <v>-</v>
          </cell>
          <cell r="M536" t="str">
            <v>Proposta de Cobertura - Parte AG-BR$</v>
          </cell>
        </row>
        <row r="537">
          <cell r="A537">
            <v>1999</v>
          </cell>
          <cell r="B537" t="str">
            <v>SE</v>
          </cell>
          <cell r="C537" t="str">
            <v>CP</v>
          </cell>
          <cell r="E537" t="str">
            <v>TEL</v>
          </cell>
          <cell r="F537" t="str">
            <v>Pégasus</v>
          </cell>
          <cell r="G537" t="str">
            <v>Projeto Pégasus / Barramar - Rod. Pres. Dutra</v>
          </cell>
          <cell r="H537">
            <v>440405.09</v>
          </cell>
          <cell r="I537" t="str">
            <v>PE</v>
          </cell>
          <cell r="J537">
            <v>36370</v>
          </cell>
          <cell r="K537">
            <v>0</v>
          </cell>
          <cell r="L537">
            <v>0</v>
          </cell>
          <cell r="M537" t="str">
            <v>Em julgamento</v>
          </cell>
        </row>
        <row r="538">
          <cell r="A538">
            <v>1999</v>
          </cell>
          <cell r="B538" t="str">
            <v>SE</v>
          </cell>
          <cell r="C538" t="str">
            <v>XXX</v>
          </cell>
          <cell r="E538" t="str">
            <v>AER</v>
          </cell>
          <cell r="F538" t="str">
            <v>INFRAERO</v>
          </cell>
          <cell r="G538" t="str">
            <v>Aeroporto de Guarulhos</v>
          </cell>
          <cell r="H538">
            <v>9477960</v>
          </cell>
          <cell r="I538" t="str">
            <v>PE</v>
          </cell>
          <cell r="J538">
            <v>36483</v>
          </cell>
          <cell r="K538" t="str">
            <v>-</v>
          </cell>
          <cell r="L538" t="str">
            <v>-</v>
          </cell>
          <cell r="M538" t="str">
            <v>Vencedora CONSTRAN-R$17.876.952,65</v>
          </cell>
        </row>
        <row r="539">
          <cell r="A539">
            <v>1999</v>
          </cell>
          <cell r="B539" t="str">
            <v>SE</v>
          </cell>
          <cell r="C539" t="str">
            <v>LC</v>
          </cell>
          <cell r="E539" t="str">
            <v>NAV</v>
          </cell>
          <cell r="F539" t="str">
            <v>TVV</v>
          </cell>
          <cell r="G539" t="str">
            <v>Ampliação do Cais do Porto de Vila Velha</v>
          </cell>
          <cell r="H539">
            <v>4981280</v>
          </cell>
          <cell r="I539" t="str">
            <v>PE</v>
          </cell>
          <cell r="J539">
            <v>36480</v>
          </cell>
          <cell r="K539">
            <v>0</v>
          </cell>
          <cell r="L539">
            <v>0</v>
          </cell>
          <cell r="M539" t="str">
            <v>Proposta revisada. Em julgamento</v>
          </cell>
        </row>
        <row r="540">
          <cell r="A540">
            <v>1999</v>
          </cell>
          <cell r="B540" t="str">
            <v>SE</v>
          </cell>
          <cell r="C540" t="str">
            <v>CV</v>
          </cell>
          <cell r="E540" t="str">
            <v>ROD</v>
          </cell>
          <cell r="F540" t="str">
            <v>DER-MG</v>
          </cell>
          <cell r="G540" t="str">
            <v>Trecho Divinolândia de Minas / Santa Efigênia de Minas</v>
          </cell>
          <cell r="H540">
            <v>7114840</v>
          </cell>
          <cell r="I540" t="str">
            <v>PC</v>
          </cell>
          <cell r="J540">
            <v>36503</v>
          </cell>
          <cell r="K540">
            <v>0</v>
          </cell>
          <cell r="L540">
            <v>0</v>
          </cell>
          <cell r="M540" t="str">
            <v>Proposta de Cobertura</v>
          </cell>
        </row>
        <row r="541">
          <cell r="A541">
            <v>1999</v>
          </cell>
          <cell r="B541" t="str">
            <v>SE</v>
          </cell>
          <cell r="C541" t="str">
            <v>XXX</v>
          </cell>
          <cell r="E541" t="str">
            <v>FER</v>
          </cell>
          <cell r="F541" t="str">
            <v>CBTU</v>
          </cell>
          <cell r="G541" t="str">
            <v>Descentralização de Trens Metropolitanos de BH</v>
          </cell>
          <cell r="H541">
            <v>5632720</v>
          </cell>
          <cell r="I541" t="str">
            <v>PE</v>
          </cell>
          <cell r="J541">
            <v>36515</v>
          </cell>
          <cell r="K541">
            <v>0</v>
          </cell>
          <cell r="L541">
            <v>0</v>
          </cell>
          <cell r="M541" t="str">
            <v>Perdemos</v>
          </cell>
        </row>
        <row r="542">
          <cell r="A542">
            <v>1999</v>
          </cell>
          <cell r="B542" t="str">
            <v>SE</v>
          </cell>
          <cell r="C542" t="str">
            <v>LC</v>
          </cell>
          <cell r="D542" t="str">
            <v>SPB</v>
          </cell>
          <cell r="E542" t="str">
            <v>SAN</v>
          </cell>
          <cell r="F542" t="str">
            <v>COPASA</v>
          </cell>
          <cell r="G542" t="str">
            <v>Equipamentos para ETE-Arrudas</v>
          </cell>
          <cell r="H542">
            <v>2053272.5</v>
          </cell>
          <cell r="I542" t="str">
            <v>PE</v>
          </cell>
          <cell r="J542">
            <v>36523</v>
          </cell>
          <cell r="K542">
            <v>0</v>
          </cell>
          <cell r="L542">
            <v>0</v>
          </cell>
          <cell r="M542" t="str">
            <v>Perdemos</v>
          </cell>
        </row>
        <row r="543">
          <cell r="A543">
            <v>1999</v>
          </cell>
          <cell r="B543" t="str">
            <v>SE</v>
          </cell>
          <cell r="C543" t="str">
            <v>CP</v>
          </cell>
          <cell r="E543" t="str">
            <v>ENE</v>
          </cell>
          <cell r="F543" t="str">
            <v>TELEMAR RJ</v>
          </cell>
          <cell r="G543" t="str">
            <v>Implantação e Manutenção de Redes no RJ - Lote 3</v>
          </cell>
          <cell r="H543">
            <v>1305500.0000000002</v>
          </cell>
          <cell r="I543" t="str">
            <v>PE</v>
          </cell>
          <cell r="J543">
            <v>36523</v>
          </cell>
          <cell r="K543">
            <v>1</v>
          </cell>
          <cell r="L543">
            <v>1</v>
          </cell>
          <cell r="M543" t="str">
            <v>AG - 1º Lugar - AG-70% e INFRACOM-30%</v>
          </cell>
        </row>
        <row r="544">
          <cell r="A544">
            <v>1999</v>
          </cell>
          <cell r="B544" t="str">
            <v>SE</v>
          </cell>
          <cell r="C544" t="str">
            <v>CP</v>
          </cell>
          <cell r="E544" t="str">
            <v>ENE</v>
          </cell>
          <cell r="F544" t="str">
            <v>TELEMAR RJ</v>
          </cell>
          <cell r="G544" t="str">
            <v>Implantação e Manutenção de Redes no RJ - Lote 8</v>
          </cell>
          <cell r="H544">
            <v>2534000.0000000005</v>
          </cell>
          <cell r="I544" t="str">
            <v>PE</v>
          </cell>
          <cell r="J544">
            <v>36523</v>
          </cell>
          <cell r="K544">
            <v>0</v>
          </cell>
          <cell r="L544">
            <v>0</v>
          </cell>
          <cell r="M544" t="str">
            <v>Perdemos</v>
          </cell>
        </row>
        <row r="545">
          <cell r="A545">
            <v>1999</v>
          </cell>
          <cell r="B545" t="str">
            <v>SE</v>
          </cell>
          <cell r="C545" t="str">
            <v>CP</v>
          </cell>
          <cell r="E545" t="str">
            <v>ENE</v>
          </cell>
          <cell r="F545" t="str">
            <v>TELEMAR RJ</v>
          </cell>
          <cell r="G545" t="str">
            <v>Implantação e Manutenção de Redes no RJ - Lote 9</v>
          </cell>
          <cell r="H545">
            <v>4013100.0000000005</v>
          </cell>
          <cell r="I545" t="str">
            <v>PE</v>
          </cell>
          <cell r="J545">
            <v>36523</v>
          </cell>
          <cell r="K545">
            <v>0</v>
          </cell>
          <cell r="L545">
            <v>0</v>
          </cell>
          <cell r="M545" t="str">
            <v>Perdemos</v>
          </cell>
        </row>
        <row r="546">
          <cell r="A546">
            <v>1999</v>
          </cell>
          <cell r="B546" t="str">
            <v>SE</v>
          </cell>
          <cell r="C546" t="str">
            <v>CP</v>
          </cell>
          <cell r="E546" t="str">
            <v>ENE</v>
          </cell>
          <cell r="F546" t="str">
            <v>TELEMAR RJ</v>
          </cell>
          <cell r="G546" t="str">
            <v>Implantação e Manutenção de Redes no RJ - Lote 10</v>
          </cell>
          <cell r="H546">
            <v>5011300.0000000009</v>
          </cell>
          <cell r="I546" t="str">
            <v>PE</v>
          </cell>
          <cell r="J546">
            <v>36523</v>
          </cell>
          <cell r="K546">
            <v>0</v>
          </cell>
          <cell r="L546">
            <v>0</v>
          </cell>
          <cell r="M546" t="str">
            <v>Perdemos</v>
          </cell>
        </row>
        <row r="547">
          <cell r="A547">
            <v>1999</v>
          </cell>
          <cell r="B547" t="str">
            <v>SE</v>
          </cell>
          <cell r="C547" t="str">
            <v>CP</v>
          </cell>
          <cell r="E547" t="str">
            <v>ENE</v>
          </cell>
          <cell r="F547" t="str">
            <v>TELEMAR RJ</v>
          </cell>
          <cell r="G547" t="str">
            <v>Implantação e Manutenção de Redes no RJ - Lote 11</v>
          </cell>
          <cell r="H547">
            <v>5628700.0000000009</v>
          </cell>
          <cell r="I547" t="str">
            <v>PE</v>
          </cell>
          <cell r="J547">
            <v>36523</v>
          </cell>
          <cell r="K547">
            <v>1</v>
          </cell>
          <cell r="L547">
            <v>1</v>
          </cell>
          <cell r="M547" t="str">
            <v>AG - 1º Lugar - AG-70% e INFRACOM-30%</v>
          </cell>
        </row>
        <row r="548">
          <cell r="A548">
            <v>1999</v>
          </cell>
          <cell r="B548" t="str">
            <v>SE</v>
          </cell>
          <cell r="C548" t="str">
            <v>CP</v>
          </cell>
          <cell r="E548" t="str">
            <v>ENE</v>
          </cell>
          <cell r="F548" t="str">
            <v>TELEMAR RJ</v>
          </cell>
          <cell r="G548" t="str">
            <v>Implantação e Manutenção de Redes no RJ - Lote 12</v>
          </cell>
          <cell r="H548">
            <v>4403000</v>
          </cell>
          <cell r="I548" t="str">
            <v>PE</v>
          </cell>
          <cell r="J548">
            <v>36523</v>
          </cell>
          <cell r="K548">
            <v>1</v>
          </cell>
          <cell r="L548">
            <v>1</v>
          </cell>
          <cell r="M548" t="str">
            <v>AG - 1º Lugar - AG-70% e INFRACOM-30%</v>
          </cell>
        </row>
        <row r="549">
          <cell r="A549">
            <v>1999</v>
          </cell>
          <cell r="B549" t="str">
            <v>SE</v>
          </cell>
          <cell r="C549" t="str">
            <v>CP</v>
          </cell>
          <cell r="E549" t="str">
            <v>ENE</v>
          </cell>
          <cell r="F549" t="str">
            <v>TELEMAR RJ</v>
          </cell>
          <cell r="G549" t="str">
            <v>Implantação e Manutenção de Redes no RJ - Lote 13</v>
          </cell>
          <cell r="H549">
            <v>4920300.0000000009</v>
          </cell>
          <cell r="I549" t="str">
            <v>PE</v>
          </cell>
          <cell r="J549">
            <v>36523</v>
          </cell>
          <cell r="K549">
            <v>0</v>
          </cell>
          <cell r="L549">
            <v>0</v>
          </cell>
          <cell r="M549" t="str">
            <v>Perdemos</v>
          </cell>
        </row>
        <row r="550">
          <cell r="A550">
            <v>1999</v>
          </cell>
          <cell r="B550" t="str">
            <v>SE</v>
          </cell>
          <cell r="C550" t="str">
            <v>CP</v>
          </cell>
          <cell r="E550" t="str">
            <v>ENE</v>
          </cell>
          <cell r="F550" t="str">
            <v>TELEMAR RJ</v>
          </cell>
          <cell r="G550" t="str">
            <v>Implantação e Manutenção de Redes no RJ - Lote 19</v>
          </cell>
          <cell r="H550">
            <v>1786400.0000000002</v>
          </cell>
          <cell r="I550" t="str">
            <v>PE</v>
          </cell>
          <cell r="J550">
            <v>36523</v>
          </cell>
          <cell r="K550">
            <v>0</v>
          </cell>
          <cell r="L550">
            <v>0</v>
          </cell>
          <cell r="M550" t="str">
            <v>Perdemos</v>
          </cell>
        </row>
        <row r="551">
          <cell r="A551">
            <v>1999</v>
          </cell>
          <cell r="B551" t="str">
            <v>SE</v>
          </cell>
          <cell r="C551" t="str">
            <v>CP</v>
          </cell>
          <cell r="E551" t="str">
            <v>ENE</v>
          </cell>
          <cell r="F551" t="str">
            <v>TELEMAR RJ</v>
          </cell>
          <cell r="G551" t="str">
            <v>Implantação e Manutenção de Redes no RJ - Lote 20</v>
          </cell>
          <cell r="H551">
            <v>2284100</v>
          </cell>
          <cell r="I551" t="str">
            <v>PE</v>
          </cell>
          <cell r="J551">
            <v>36523</v>
          </cell>
          <cell r="K551">
            <v>0</v>
          </cell>
          <cell r="L551">
            <v>0</v>
          </cell>
          <cell r="M551" t="str">
            <v>Perdemos</v>
          </cell>
        </row>
        <row r="552">
          <cell r="A552">
            <v>1999</v>
          </cell>
          <cell r="B552" t="str">
            <v>SE</v>
          </cell>
          <cell r="C552" t="str">
            <v>CP</v>
          </cell>
          <cell r="E552" t="str">
            <v>ENE</v>
          </cell>
          <cell r="F552" t="str">
            <v>TELEMAR RJ</v>
          </cell>
          <cell r="G552" t="str">
            <v>Implantação e Manutenção de Redes no RJ - Lote 21</v>
          </cell>
          <cell r="H552">
            <v>1127700</v>
          </cell>
          <cell r="I552" t="str">
            <v>PE</v>
          </cell>
          <cell r="J552">
            <v>36523</v>
          </cell>
          <cell r="K552">
            <v>0</v>
          </cell>
          <cell r="L552">
            <v>0</v>
          </cell>
          <cell r="M552" t="str">
            <v>Perdemos</v>
          </cell>
        </row>
        <row r="553">
          <cell r="A553">
            <v>1999</v>
          </cell>
          <cell r="B553" t="str">
            <v>SE</v>
          </cell>
          <cell r="C553" t="str">
            <v>CP</v>
          </cell>
          <cell r="E553" t="str">
            <v>ENE</v>
          </cell>
          <cell r="F553" t="str">
            <v>TELEMAR RJ</v>
          </cell>
          <cell r="G553" t="str">
            <v>Implantação e Manutenção de Redes no RJ - Lote 22</v>
          </cell>
          <cell r="H553">
            <v>4486300</v>
          </cell>
          <cell r="I553" t="str">
            <v>PE</v>
          </cell>
          <cell r="J553">
            <v>36523</v>
          </cell>
          <cell r="K553">
            <v>1</v>
          </cell>
          <cell r="L553">
            <v>1</v>
          </cell>
          <cell r="M553" t="str">
            <v>AG - 1º Lugar - AG-70% e INFRACOM-30%</v>
          </cell>
        </row>
        <row r="554">
          <cell r="A554">
            <v>1999</v>
          </cell>
          <cell r="B554" t="str">
            <v>SE</v>
          </cell>
          <cell r="C554" t="str">
            <v>CP</v>
          </cell>
          <cell r="E554" t="str">
            <v>ENE</v>
          </cell>
          <cell r="F554" t="str">
            <v>TELEMAR RJ</v>
          </cell>
          <cell r="G554" t="str">
            <v>Implantação e Manutenção de Redes no RJ - Lote 23</v>
          </cell>
          <cell r="H554">
            <v>4494700</v>
          </cell>
          <cell r="I554" t="str">
            <v>PE</v>
          </cell>
          <cell r="J554">
            <v>36523</v>
          </cell>
          <cell r="K554">
            <v>1</v>
          </cell>
          <cell r="L554">
            <v>1</v>
          </cell>
          <cell r="M554" t="str">
            <v>AG - 1º Lugar - AG-70% e INFRACOM-30%</v>
          </cell>
        </row>
        <row r="555">
          <cell r="A555">
            <v>1999</v>
          </cell>
          <cell r="B555" t="str">
            <v>SE</v>
          </cell>
          <cell r="C555" t="str">
            <v>CP</v>
          </cell>
          <cell r="E555" t="str">
            <v>ENE</v>
          </cell>
          <cell r="F555" t="str">
            <v>TELEMAR RJ</v>
          </cell>
          <cell r="G555" t="str">
            <v>Implantação e Manutenção de Redes no RJ - Lote 24</v>
          </cell>
          <cell r="H555">
            <v>2617300.0000000005</v>
          </cell>
          <cell r="I555" t="str">
            <v>PE</v>
          </cell>
          <cell r="J555">
            <v>36523</v>
          </cell>
          <cell r="K555">
            <v>0</v>
          </cell>
          <cell r="L555">
            <v>0</v>
          </cell>
          <cell r="M555" t="str">
            <v>Perdemos</v>
          </cell>
        </row>
        <row r="556">
          <cell r="A556">
            <v>1999</v>
          </cell>
          <cell r="B556" t="str">
            <v>SE</v>
          </cell>
          <cell r="C556" t="str">
            <v>CP</v>
          </cell>
          <cell r="E556" t="str">
            <v>ENE</v>
          </cell>
          <cell r="F556" t="str">
            <v>TELEMAR RJ</v>
          </cell>
          <cell r="G556" t="str">
            <v>Implantação e Manutenção de Redes no RJ - Lote 25</v>
          </cell>
          <cell r="H556">
            <v>2445800</v>
          </cell>
          <cell r="I556" t="str">
            <v>PE</v>
          </cell>
          <cell r="J556">
            <v>36523</v>
          </cell>
          <cell r="K556">
            <v>0</v>
          </cell>
          <cell r="L556">
            <v>0</v>
          </cell>
          <cell r="M556" t="str">
            <v>Perdemos</v>
          </cell>
        </row>
        <row r="557">
          <cell r="A557">
            <v>2000</v>
          </cell>
          <cell r="B557" t="str">
            <v>SL</v>
          </cell>
          <cell r="C557" t="str">
            <v>NI</v>
          </cell>
          <cell r="D557" t="str">
            <v>TRAN</v>
          </cell>
          <cell r="E557" t="str">
            <v>AERO</v>
          </cell>
          <cell r="F557" t="str">
            <v>INFRAERO</v>
          </cell>
          <cell r="G557" t="str">
            <v>Infraestrutura do Aeroporto de Viracopos</v>
          </cell>
          <cell r="H557">
            <v>9053610</v>
          </cell>
          <cell r="I557" t="str">
            <v>PE</v>
          </cell>
          <cell r="J557">
            <v>36529</v>
          </cell>
          <cell r="K557">
            <v>0</v>
          </cell>
          <cell r="L557">
            <v>0</v>
          </cell>
          <cell r="M557" t="str">
            <v>Vencedora Talude Engª</v>
          </cell>
        </row>
        <row r="558">
          <cell r="A558">
            <v>2000</v>
          </cell>
          <cell r="B558" t="str">
            <v>NE</v>
          </cell>
          <cell r="C558" t="str">
            <v>NI</v>
          </cell>
          <cell r="D558" t="str">
            <v>TRAN</v>
          </cell>
          <cell r="E558" t="str">
            <v>AERO</v>
          </cell>
          <cell r="F558" t="str">
            <v>INFRAERO</v>
          </cell>
          <cell r="G558" t="str">
            <v>Ampliação da Pista de Pouso do Aeroporto de Natal</v>
          </cell>
          <cell r="H558">
            <v>4154290</v>
          </cell>
          <cell r="I558" t="str">
            <v>PE</v>
          </cell>
          <cell r="J558">
            <v>36535</v>
          </cell>
          <cell r="K558">
            <v>0</v>
          </cell>
          <cell r="L558">
            <v>0</v>
          </cell>
          <cell r="M558" t="str">
            <v>Vencedora EIT</v>
          </cell>
        </row>
        <row r="559">
          <cell r="A559">
            <v>2000</v>
          </cell>
          <cell r="B559" t="str">
            <v>SE</v>
          </cell>
          <cell r="C559" t="str">
            <v>CV</v>
          </cell>
          <cell r="D559" t="str">
            <v>TRAN</v>
          </cell>
          <cell r="E559" t="str">
            <v>RODO</v>
          </cell>
          <cell r="F559" t="str">
            <v>DER-MG</v>
          </cell>
          <cell r="G559" t="str">
            <v>Contorno Rodoviário de Lavras</v>
          </cell>
          <cell r="H559">
            <v>4524930</v>
          </cell>
          <cell r="I559" t="str">
            <v>PC</v>
          </cell>
          <cell r="J559">
            <v>36542</v>
          </cell>
          <cell r="K559">
            <v>0</v>
          </cell>
          <cell r="L559">
            <v>0</v>
          </cell>
          <cell r="M559" t="str">
            <v>Proposta de Cobertura</v>
          </cell>
        </row>
        <row r="560">
          <cell r="A560">
            <v>2000</v>
          </cell>
          <cell r="B560" t="str">
            <v>SE</v>
          </cell>
          <cell r="C560" t="str">
            <v>NP</v>
          </cell>
          <cell r="D560" t="str">
            <v>INBA</v>
          </cell>
          <cell r="E560" t="str">
            <v>SIDE</v>
          </cell>
          <cell r="F560" t="str">
            <v>CMM</v>
          </cell>
          <cell r="G560" t="str">
            <v>Construção da Fábrica em Três Marias</v>
          </cell>
          <cell r="H560">
            <v>4055030</v>
          </cell>
          <cell r="I560" t="str">
            <v>PE</v>
          </cell>
          <cell r="J560">
            <v>36553</v>
          </cell>
          <cell r="K560">
            <v>0</v>
          </cell>
          <cell r="L560">
            <v>0</v>
          </cell>
          <cell r="M560" t="str">
            <v>Atualização dos preços - Em julgamento</v>
          </cell>
        </row>
        <row r="561">
          <cell r="A561">
            <v>2000</v>
          </cell>
          <cell r="B561" t="str">
            <v>SE</v>
          </cell>
          <cell r="C561" t="str">
            <v>NP</v>
          </cell>
          <cell r="D561" t="str">
            <v>INBA</v>
          </cell>
          <cell r="E561" t="str">
            <v>MINE</v>
          </cell>
          <cell r="F561" t="str">
            <v>Ferteco</v>
          </cell>
          <cell r="G561" t="str">
            <v>Ramal Ferroviário do Córrego do Feijão</v>
          </cell>
          <cell r="H561">
            <v>7863476.8553814311</v>
          </cell>
          <cell r="I561" t="str">
            <v>PE</v>
          </cell>
          <cell r="J561">
            <v>36560</v>
          </cell>
          <cell r="K561">
            <v>1</v>
          </cell>
          <cell r="L561">
            <v>1</v>
          </cell>
          <cell r="M561" t="str">
            <v>AG - 1º Lugar</v>
          </cell>
        </row>
        <row r="562">
          <cell r="A562">
            <v>2000</v>
          </cell>
          <cell r="B562" t="str">
            <v>SL</v>
          </cell>
          <cell r="C562" t="str">
            <v>PM</v>
          </cell>
          <cell r="D562" t="str">
            <v>TRAN</v>
          </cell>
          <cell r="E562" t="str">
            <v>RODO</v>
          </cell>
          <cell r="F562" t="str">
            <v>PM Florianópolis</v>
          </cell>
          <cell r="G562" t="str">
            <v>Complexo Viário Rita Maria</v>
          </cell>
          <cell r="H562">
            <v>1974795</v>
          </cell>
          <cell r="I562" t="str">
            <v>PE</v>
          </cell>
          <cell r="J562">
            <v>36557</v>
          </cell>
          <cell r="K562">
            <v>0</v>
          </cell>
          <cell r="L562">
            <v>0</v>
          </cell>
          <cell r="M562" t="str">
            <v>Vencedora CESBE - AG ficou em 2º Lugar - AG/CNO-50% cada</v>
          </cell>
        </row>
        <row r="563">
          <cell r="A563">
            <v>2000</v>
          </cell>
          <cell r="B563" t="str">
            <v>NE</v>
          </cell>
          <cell r="C563" t="str">
            <v>CQ</v>
          </cell>
          <cell r="D563" t="str">
            <v>SAMA</v>
          </cell>
          <cell r="E563" t="str">
            <v>SABA</v>
          </cell>
          <cell r="F563" t="str">
            <v>EMBASA</v>
          </cell>
          <cell r="G563" t="str">
            <v>Bacia do Alto Pituaçu</v>
          </cell>
          <cell r="H563">
            <v>10345540</v>
          </cell>
          <cell r="I563" t="str">
            <v>PE</v>
          </cell>
          <cell r="J563">
            <v>36560</v>
          </cell>
          <cell r="K563">
            <v>0</v>
          </cell>
          <cell r="L563">
            <v>0</v>
          </cell>
          <cell r="M563" t="str">
            <v>Perdemos</v>
          </cell>
        </row>
        <row r="564">
          <cell r="A564">
            <v>2000</v>
          </cell>
          <cell r="B564" t="str">
            <v>TC</v>
          </cell>
          <cell r="C564" t="str">
            <v>CP</v>
          </cell>
          <cell r="D564" t="str">
            <v>TELE</v>
          </cell>
          <cell r="E564">
            <v>0</v>
          </cell>
          <cell r="F564" t="str">
            <v>TELEMAR - BA</v>
          </cell>
          <cell r="G564" t="str">
            <v>Instalação e Manutenção da Rede de Acesso da BA e SE-Lote 1</v>
          </cell>
          <cell r="H564">
            <v>8961680</v>
          </cell>
          <cell r="I564" t="str">
            <v>PE</v>
          </cell>
          <cell r="J564">
            <v>36598</v>
          </cell>
          <cell r="K564">
            <v>0</v>
          </cell>
          <cell r="L564">
            <v>0</v>
          </cell>
          <cell r="M564" t="str">
            <v>Perdemos</v>
          </cell>
        </row>
        <row r="565">
          <cell r="A565">
            <v>2000</v>
          </cell>
          <cell r="B565" t="str">
            <v>TC</v>
          </cell>
          <cell r="C565" t="str">
            <v>CP</v>
          </cell>
          <cell r="D565" t="str">
            <v>TELE</v>
          </cell>
          <cell r="E565">
            <v>0</v>
          </cell>
          <cell r="F565" t="str">
            <v>TELEMAR - BA</v>
          </cell>
          <cell r="G565" t="str">
            <v>Instalação e Manutenção da Rede de Acesso da BA e SE-Lote 2</v>
          </cell>
          <cell r="H565">
            <v>7917790</v>
          </cell>
          <cell r="I565" t="str">
            <v>PE</v>
          </cell>
          <cell r="J565">
            <v>36598</v>
          </cell>
          <cell r="K565">
            <v>0</v>
          </cell>
          <cell r="L565">
            <v>0</v>
          </cell>
          <cell r="M565" t="str">
            <v>Perdemos</v>
          </cell>
        </row>
        <row r="566">
          <cell r="A566">
            <v>2000</v>
          </cell>
          <cell r="B566" t="str">
            <v>TC</v>
          </cell>
          <cell r="C566" t="str">
            <v>CP</v>
          </cell>
          <cell r="D566" t="str">
            <v>TELE</v>
          </cell>
          <cell r="E566">
            <v>0</v>
          </cell>
          <cell r="F566" t="str">
            <v>TELEMAR - BA</v>
          </cell>
          <cell r="G566" t="str">
            <v>Instalação e Manutenção da Rede de Acesso da BA e SE-Lote 3</v>
          </cell>
          <cell r="H566">
            <v>7947320</v>
          </cell>
          <cell r="I566" t="str">
            <v>PE</v>
          </cell>
          <cell r="J566">
            <v>36598</v>
          </cell>
          <cell r="K566">
            <v>0</v>
          </cell>
          <cell r="L566">
            <v>0</v>
          </cell>
          <cell r="M566" t="str">
            <v>Perdemos</v>
          </cell>
        </row>
        <row r="567">
          <cell r="A567">
            <v>2000</v>
          </cell>
          <cell r="B567" t="str">
            <v>TC</v>
          </cell>
          <cell r="C567" t="str">
            <v>CP</v>
          </cell>
          <cell r="D567" t="str">
            <v>TELE</v>
          </cell>
          <cell r="E567">
            <v>0</v>
          </cell>
          <cell r="F567" t="str">
            <v>TELEMAR - BA</v>
          </cell>
          <cell r="G567" t="str">
            <v>Instalação e Manutenção da Rede de Acesso da BA e SE-Lote 4</v>
          </cell>
          <cell r="H567">
            <v>8552310</v>
          </cell>
          <cell r="I567" t="str">
            <v>PE</v>
          </cell>
          <cell r="J567">
            <v>36598</v>
          </cell>
          <cell r="K567">
            <v>0</v>
          </cell>
          <cell r="L567">
            <v>0</v>
          </cell>
          <cell r="M567" t="str">
            <v>Perdemos</v>
          </cell>
        </row>
        <row r="568">
          <cell r="A568">
            <v>2000</v>
          </cell>
          <cell r="B568" t="str">
            <v>TC</v>
          </cell>
          <cell r="C568" t="str">
            <v>CP</v>
          </cell>
          <cell r="D568" t="str">
            <v>TELE</v>
          </cell>
          <cell r="E568">
            <v>0</v>
          </cell>
          <cell r="F568" t="str">
            <v>TELEMAR - BA</v>
          </cell>
          <cell r="G568" t="str">
            <v>Instalação e Manutenção da Rede de Acesso da BA e SE-Lote 5</v>
          </cell>
          <cell r="H568">
            <v>10201150</v>
          </cell>
          <cell r="I568" t="str">
            <v>PE</v>
          </cell>
          <cell r="J568">
            <v>36598</v>
          </cell>
          <cell r="K568">
            <v>0</v>
          </cell>
          <cell r="L568">
            <v>0</v>
          </cell>
          <cell r="M568" t="str">
            <v>Perdemos</v>
          </cell>
        </row>
        <row r="569">
          <cell r="A569">
            <v>2000</v>
          </cell>
          <cell r="B569" t="str">
            <v>TC</v>
          </cell>
          <cell r="C569" t="str">
            <v>CP</v>
          </cell>
          <cell r="D569" t="str">
            <v>TELE</v>
          </cell>
          <cell r="E569">
            <v>0</v>
          </cell>
          <cell r="F569" t="str">
            <v>TELEMAR - BA</v>
          </cell>
          <cell r="G569" t="str">
            <v>Instalação e Manutenção da Rede de Acesso da BA e SE-Lote 9</v>
          </cell>
          <cell r="H569">
            <v>6882620</v>
          </cell>
          <cell r="I569" t="str">
            <v>PE</v>
          </cell>
          <cell r="J569">
            <v>36598</v>
          </cell>
          <cell r="K569">
            <v>0</v>
          </cell>
          <cell r="L569">
            <v>0</v>
          </cell>
          <cell r="M569" t="str">
            <v>Perdemos</v>
          </cell>
        </row>
        <row r="570">
          <cell r="A570">
            <v>2000</v>
          </cell>
          <cell r="B570" t="str">
            <v>NE</v>
          </cell>
          <cell r="C570" t="str">
            <v>MAA</v>
          </cell>
          <cell r="D570" t="str">
            <v>TRAN</v>
          </cell>
          <cell r="E570" t="str">
            <v>FERR</v>
          </cell>
          <cell r="F570" t="str">
            <v>VALEC</v>
          </cell>
          <cell r="G570" t="str">
            <v>Obras Ferroviárias entre Ribeirão Mosquito e Rio Campo Alegre</v>
          </cell>
          <cell r="H570">
            <v>8930340</v>
          </cell>
          <cell r="I570" t="str">
            <v>PE</v>
          </cell>
          <cell r="J570">
            <v>36598</v>
          </cell>
          <cell r="K570">
            <v>0</v>
          </cell>
          <cell r="L570">
            <v>0</v>
          </cell>
          <cell r="M570" t="str">
            <v>Em julgamento - Consórcio AG/CNO/CCCC</v>
          </cell>
        </row>
        <row r="571">
          <cell r="A571">
            <v>2000</v>
          </cell>
          <cell r="B571" t="str">
            <v>NE</v>
          </cell>
          <cell r="C571" t="str">
            <v>MRS</v>
          </cell>
          <cell r="D571" t="str">
            <v>INBA</v>
          </cell>
          <cell r="E571" t="str">
            <v>MINE</v>
          </cell>
          <cell r="F571" t="str">
            <v>CVRD</v>
          </cell>
          <cell r="G571" t="str">
            <v>Terraplenagem e Drenagem dos Pátios A, B, C, D e F</v>
          </cell>
          <cell r="H571">
            <v>7004110</v>
          </cell>
          <cell r="I571" t="str">
            <v>PE</v>
          </cell>
          <cell r="J571">
            <v>36615</v>
          </cell>
          <cell r="K571">
            <v>0</v>
          </cell>
          <cell r="L571">
            <v>0</v>
          </cell>
          <cell r="M571" t="str">
            <v>Em julgamento</v>
          </cell>
        </row>
        <row r="572">
          <cell r="A572">
            <v>2000</v>
          </cell>
          <cell r="B572" t="str">
            <v>NE</v>
          </cell>
          <cell r="C572" t="str">
            <v>CQ</v>
          </cell>
          <cell r="D572" t="str">
            <v>TRAN</v>
          </cell>
          <cell r="E572" t="str">
            <v>RODO</v>
          </cell>
          <cell r="F572" t="str">
            <v>DERBA</v>
          </cell>
          <cell r="G572" t="str">
            <v>Rodovia BA-891 - Lote 1</v>
          </cell>
          <cell r="H572">
            <v>6603310</v>
          </cell>
          <cell r="I572" t="str">
            <v>PE</v>
          </cell>
          <cell r="J572">
            <v>36587</v>
          </cell>
          <cell r="K572">
            <v>0</v>
          </cell>
          <cell r="L572">
            <v>0</v>
          </cell>
          <cell r="M572" t="str">
            <v>Proposta em acordo com CNO/OAS/QG</v>
          </cell>
        </row>
        <row r="573">
          <cell r="A573">
            <v>2000</v>
          </cell>
          <cell r="B573" t="str">
            <v>NE</v>
          </cell>
          <cell r="C573" t="str">
            <v>CQ</v>
          </cell>
          <cell r="D573" t="str">
            <v>TRAN</v>
          </cell>
          <cell r="E573" t="str">
            <v>RODO</v>
          </cell>
          <cell r="F573" t="str">
            <v>DERBA</v>
          </cell>
          <cell r="G573" t="str">
            <v>Rodovia BA-891 - Lote 2</v>
          </cell>
          <cell r="H573">
            <v>7247880</v>
          </cell>
          <cell r="I573" t="str">
            <v>PE</v>
          </cell>
          <cell r="J573">
            <v>36587</v>
          </cell>
          <cell r="K573">
            <v>0</v>
          </cell>
          <cell r="L573">
            <v>0</v>
          </cell>
          <cell r="M573" t="str">
            <v>Proposta em acordo com CNO/OAS/QG</v>
          </cell>
        </row>
        <row r="574">
          <cell r="A574">
            <v>2000</v>
          </cell>
          <cell r="B574" t="str">
            <v>NE</v>
          </cell>
          <cell r="C574" t="str">
            <v>CQ</v>
          </cell>
          <cell r="D574" t="str">
            <v>TRAN</v>
          </cell>
          <cell r="E574" t="str">
            <v>RODO</v>
          </cell>
          <cell r="F574" t="str">
            <v>DERBA</v>
          </cell>
          <cell r="G574" t="str">
            <v>Rodovia BA-549 - Lote 1</v>
          </cell>
          <cell r="H574">
            <v>5934530</v>
          </cell>
          <cell r="I574" t="str">
            <v>PE</v>
          </cell>
          <cell r="J574">
            <v>36587</v>
          </cell>
          <cell r="K574">
            <v>0</v>
          </cell>
          <cell r="L574">
            <v>0</v>
          </cell>
          <cell r="M574" t="str">
            <v>Proposta em acordo com CNO/OAS/QG</v>
          </cell>
        </row>
        <row r="575">
          <cell r="A575">
            <v>2000</v>
          </cell>
          <cell r="B575" t="str">
            <v>NE</v>
          </cell>
          <cell r="C575" t="str">
            <v>CQ</v>
          </cell>
          <cell r="D575" t="str">
            <v>TRAN</v>
          </cell>
          <cell r="E575" t="str">
            <v>RODO</v>
          </cell>
          <cell r="F575" t="str">
            <v>DERBA</v>
          </cell>
          <cell r="G575" t="str">
            <v>Rodovia BA-549 - Lote 2</v>
          </cell>
          <cell r="H575">
            <v>3900000</v>
          </cell>
          <cell r="I575" t="str">
            <v>PE</v>
          </cell>
          <cell r="J575">
            <v>36587</v>
          </cell>
          <cell r="K575">
            <v>1</v>
          </cell>
          <cell r="L575">
            <v>1</v>
          </cell>
          <cell r="M575" t="str">
            <v>Proposta em acordo com CNO/OAS/QG-Parte AG no processo</v>
          </cell>
        </row>
        <row r="576">
          <cell r="A576">
            <v>2000</v>
          </cell>
          <cell r="B576" t="str">
            <v>SE</v>
          </cell>
          <cell r="C576" t="str">
            <v>NP</v>
          </cell>
          <cell r="D576" t="str">
            <v>IMOB</v>
          </cell>
          <cell r="E576">
            <v>0</v>
          </cell>
          <cell r="F576" t="str">
            <v>BEPREM</v>
          </cell>
          <cell r="G576" t="str">
            <v>Lagoa Acqua Park</v>
          </cell>
          <cell r="H576">
            <v>1114290</v>
          </cell>
          <cell r="I576" t="str">
            <v>PE</v>
          </cell>
          <cell r="J576">
            <v>36599</v>
          </cell>
          <cell r="K576">
            <v>1</v>
          </cell>
          <cell r="L576">
            <v>1</v>
          </cell>
          <cell r="M576" t="str">
            <v>AG - 1º Lugar</v>
          </cell>
        </row>
        <row r="577">
          <cell r="A577">
            <v>2000</v>
          </cell>
          <cell r="B577" t="str">
            <v>SL</v>
          </cell>
          <cell r="C577" t="str">
            <v>ER</v>
          </cell>
          <cell r="D577" t="str">
            <v>TELE</v>
          </cell>
          <cell r="E577">
            <v>0</v>
          </cell>
          <cell r="F577" t="str">
            <v>Petrobrás</v>
          </cell>
          <cell r="G577" t="str">
            <v>Cabos de Fibra Óptica entre Paulínea e Araucária-Lote III</v>
          </cell>
          <cell r="H577">
            <v>10929025</v>
          </cell>
          <cell r="I577" t="str">
            <v>PE</v>
          </cell>
          <cell r="J577">
            <v>36598</v>
          </cell>
          <cell r="K577">
            <v>0</v>
          </cell>
          <cell r="L577">
            <v>0</v>
          </cell>
          <cell r="M577" t="str">
            <v>Perdemos</v>
          </cell>
        </row>
        <row r="578">
          <cell r="A578">
            <v>2000</v>
          </cell>
          <cell r="B578" t="str">
            <v>SL</v>
          </cell>
          <cell r="C578" t="str">
            <v>ER</v>
          </cell>
          <cell r="D578" t="str">
            <v>TELE</v>
          </cell>
          <cell r="E578">
            <v>0</v>
          </cell>
          <cell r="F578" t="str">
            <v>Petrobrás</v>
          </cell>
          <cell r="G578" t="str">
            <v>Cabos de Fibra Óptica entre Biguaçu e Joinvile-Lotes IV e IVA</v>
          </cell>
          <cell r="H578">
            <v>10648084</v>
          </cell>
          <cell r="I578" t="str">
            <v>PE</v>
          </cell>
          <cell r="J578">
            <v>36598</v>
          </cell>
          <cell r="K578">
            <v>0</v>
          </cell>
          <cell r="L578">
            <v>0</v>
          </cell>
          <cell r="M578" t="str">
            <v>Perdemos</v>
          </cell>
        </row>
        <row r="579">
          <cell r="A579">
            <v>2000</v>
          </cell>
          <cell r="B579" t="str">
            <v>SL</v>
          </cell>
          <cell r="C579" t="str">
            <v>ER</v>
          </cell>
          <cell r="D579" t="str">
            <v>TELE</v>
          </cell>
          <cell r="E579">
            <v>0</v>
          </cell>
          <cell r="F579" t="str">
            <v>Petrobrás</v>
          </cell>
          <cell r="G579" t="str">
            <v>Cabos de Fibra Óptica entre Biguaçu e Canoas-Lote V</v>
          </cell>
          <cell r="H579">
            <v>11704301</v>
          </cell>
          <cell r="I579" t="str">
            <v>PE</v>
          </cell>
          <cell r="J579">
            <v>36598</v>
          </cell>
          <cell r="K579">
            <v>0</v>
          </cell>
          <cell r="L579">
            <v>0</v>
          </cell>
          <cell r="M579" t="str">
            <v>Perdemos</v>
          </cell>
        </row>
        <row r="580">
          <cell r="A580">
            <v>2000</v>
          </cell>
          <cell r="B580" t="str">
            <v>SL</v>
          </cell>
          <cell r="C580" t="str">
            <v>ER</v>
          </cell>
          <cell r="D580" t="str">
            <v>IND</v>
          </cell>
          <cell r="E580" t="str">
            <v>OUTR</v>
          </cell>
          <cell r="F580" t="str">
            <v>Placas do PR</v>
          </cell>
          <cell r="G580" t="str">
            <v>Infraestrutura Industrial e Obras Complementares</v>
          </cell>
          <cell r="H580">
            <v>4056000</v>
          </cell>
          <cell r="I580" t="str">
            <v>PC</v>
          </cell>
          <cell r="J580">
            <v>36609</v>
          </cell>
          <cell r="K580">
            <v>0</v>
          </cell>
          <cell r="L580">
            <v>0</v>
          </cell>
          <cell r="M580" t="str">
            <v>Proposta de Cobertura para a CESBE</v>
          </cell>
        </row>
        <row r="581">
          <cell r="A581">
            <v>2000</v>
          </cell>
          <cell r="B581" t="str">
            <v>SE</v>
          </cell>
          <cell r="C581" t="str">
            <v>CV</v>
          </cell>
          <cell r="D581" t="str">
            <v>TRAN</v>
          </cell>
          <cell r="E581" t="str">
            <v>RODO</v>
          </cell>
          <cell r="F581" t="str">
            <v>DNER</v>
          </cell>
          <cell r="G581" t="str">
            <v>Variante da Região do Viaduto Vila Rica</v>
          </cell>
          <cell r="H581">
            <v>8701970</v>
          </cell>
          <cell r="I581" t="str">
            <v>PC</v>
          </cell>
          <cell r="J581">
            <v>36657</v>
          </cell>
          <cell r="K581">
            <v>0</v>
          </cell>
          <cell r="L581">
            <v>0</v>
          </cell>
          <cell r="M581" t="str">
            <v>Proposta de Cobertura para a CCCC</v>
          </cell>
        </row>
        <row r="582">
          <cell r="A582">
            <v>2000</v>
          </cell>
          <cell r="B582" t="str">
            <v>SL</v>
          </cell>
          <cell r="C582" t="str">
            <v>XXX</v>
          </cell>
          <cell r="D582" t="str">
            <v>TRAN</v>
          </cell>
          <cell r="E582" t="str">
            <v>RODO</v>
          </cell>
          <cell r="F582" t="str">
            <v>RODONORTE</v>
          </cell>
          <cell r="G582" t="str">
            <v>BR-376- Trecho Mauá da Serra/Serra do Cadeado</v>
          </cell>
          <cell r="H582">
            <v>1690140</v>
          </cell>
          <cell r="I582" t="str">
            <v>PNE</v>
          </cell>
          <cell r="J582">
            <v>36649</v>
          </cell>
          <cell r="K582">
            <v>0</v>
          </cell>
          <cell r="L582">
            <v>0</v>
          </cell>
          <cell r="M582" t="str">
            <v>Proposta não entregue, devido as solicitações do cliente</v>
          </cell>
        </row>
        <row r="583">
          <cell r="A583">
            <v>2000</v>
          </cell>
          <cell r="B583" t="str">
            <v>TC</v>
          </cell>
          <cell r="C583" t="str">
            <v>CP</v>
          </cell>
          <cell r="D583" t="str">
            <v>TELE</v>
          </cell>
          <cell r="F583" t="str">
            <v>TELEMAR</v>
          </cell>
          <cell r="G583" t="str">
            <v>Rota Óptica Estreito / Balsas - MA</v>
          </cell>
          <cell r="H583">
            <v>1851890</v>
          </cell>
          <cell r="I583" t="str">
            <v>PE</v>
          </cell>
          <cell r="J583">
            <v>36648</v>
          </cell>
          <cell r="K583">
            <v>0</v>
          </cell>
          <cell r="L583">
            <v>0</v>
          </cell>
          <cell r="M583" t="str">
            <v>Licitação Cancelada - A Telemar vai utiluizar satélite</v>
          </cell>
        </row>
        <row r="584">
          <cell r="A584">
            <v>2000</v>
          </cell>
          <cell r="B584" t="str">
            <v>NE</v>
          </cell>
          <cell r="C584" t="str">
            <v>MAA</v>
          </cell>
          <cell r="D584" t="str">
            <v>TRAN</v>
          </cell>
          <cell r="E584" t="str">
            <v>FERR</v>
          </cell>
          <cell r="F584" t="str">
            <v>VALEC</v>
          </cell>
          <cell r="G584" t="str">
            <v>Infraestrutura Ferroviária entre Senador Canedo a Porangatú</v>
          </cell>
          <cell r="H584">
            <v>4846340</v>
          </cell>
          <cell r="I584" t="str">
            <v>PE</v>
          </cell>
          <cell r="J584">
            <v>36696</v>
          </cell>
          <cell r="K584">
            <v>0</v>
          </cell>
          <cell r="L584">
            <v>0</v>
          </cell>
          <cell r="M584" t="str">
            <v>Proposta entregue em nome da CNO. Consórcio AG/CCCC/CNO</v>
          </cell>
        </row>
        <row r="585">
          <cell r="A585">
            <v>2000</v>
          </cell>
          <cell r="B585" t="str">
            <v>SE</v>
          </cell>
          <cell r="C585" t="str">
            <v>AS</v>
          </cell>
          <cell r="D585" t="str">
            <v>TRAN</v>
          </cell>
          <cell r="E585" t="str">
            <v>RODO</v>
          </cell>
          <cell r="F585" t="str">
            <v>DER-ES</v>
          </cell>
          <cell r="G585" t="str">
            <v>Variante Ferroviária Flexal-Viana</v>
          </cell>
          <cell r="H585">
            <v>16967850</v>
          </cell>
          <cell r="I585" t="str">
            <v>PC</v>
          </cell>
          <cell r="J585">
            <v>36718</v>
          </cell>
          <cell r="K585">
            <v>0</v>
          </cell>
          <cell r="L585">
            <v>0</v>
          </cell>
          <cell r="M585" t="str">
            <v>Proposta de Cobertura</v>
          </cell>
        </row>
        <row r="586">
          <cell r="A586">
            <v>2000</v>
          </cell>
          <cell r="B586" t="str">
            <v>NE</v>
          </cell>
          <cell r="C586" t="str">
            <v>LV</v>
          </cell>
          <cell r="D586" t="str">
            <v>TRAN</v>
          </cell>
          <cell r="E586" t="str">
            <v>AERO</v>
          </cell>
          <cell r="F586" t="str">
            <v>INFRAERO/GEP</v>
          </cell>
          <cell r="G586" t="str">
            <v>Pré-qualificação do Aeroporto de Recife</v>
          </cell>
          <cell r="H586">
            <v>0</v>
          </cell>
          <cell r="I586" t="str">
            <v>PE</v>
          </cell>
          <cell r="J586">
            <v>36710</v>
          </cell>
          <cell r="K586">
            <v>0</v>
          </cell>
          <cell r="L586">
            <v>0</v>
          </cell>
          <cell r="M586" t="str">
            <v>Proposta de Pré-qualificação</v>
          </cell>
        </row>
        <row r="587">
          <cell r="A587">
            <v>2000</v>
          </cell>
          <cell r="B587" t="str">
            <v>NE</v>
          </cell>
          <cell r="C587" t="str">
            <v>SL</v>
          </cell>
          <cell r="D587" t="str">
            <v>TRAN</v>
          </cell>
          <cell r="E587" t="str">
            <v>METR</v>
          </cell>
          <cell r="F587" t="str">
            <v>CBTU</v>
          </cell>
          <cell r="G587" t="str">
            <v>Infraestrutura do Metrô de Recife</v>
          </cell>
          <cell r="H587">
            <v>2032000</v>
          </cell>
          <cell r="I587" t="str">
            <v>PE</v>
          </cell>
          <cell r="J587">
            <v>36711</v>
          </cell>
          <cell r="K587">
            <v>1</v>
          </cell>
          <cell r="L587">
            <v>1</v>
          </cell>
          <cell r="M587" t="str">
            <v>Proposta de Acordo - AG Vencedora com mais 11 empresas</v>
          </cell>
        </row>
        <row r="588">
          <cell r="A588">
            <v>2000</v>
          </cell>
          <cell r="B588" t="str">
            <v>SL</v>
          </cell>
          <cell r="C588" t="str">
            <v>PM</v>
          </cell>
          <cell r="D588" t="str">
            <v>INDU</v>
          </cell>
          <cell r="E588" t="str">
            <v>OUTR</v>
          </cell>
          <cell r="F588" t="str">
            <v>CISA</v>
          </cell>
          <cell r="G588" t="str">
            <v>Edificações Administrativas e Fundações para Equipamentos</v>
          </cell>
          <cell r="H588">
            <v>5139490</v>
          </cell>
          <cell r="I588" t="str">
            <v>PE</v>
          </cell>
          <cell r="J588">
            <v>36713</v>
          </cell>
          <cell r="K588">
            <v>0</v>
          </cell>
          <cell r="L588">
            <v>0</v>
          </cell>
          <cell r="M588" t="str">
            <v>Proposta para UN SP</v>
          </cell>
        </row>
        <row r="589">
          <cell r="A589">
            <v>2000</v>
          </cell>
          <cell r="B589" t="str">
            <v>TC</v>
          </cell>
          <cell r="C589" t="str">
            <v>CP</v>
          </cell>
          <cell r="D589" t="str">
            <v>TELE</v>
          </cell>
          <cell r="F589" t="str">
            <v>BARRAMAR</v>
          </cell>
          <cell r="G589" t="str">
            <v>Rede de Dutos entre o Rio de Janeiro e Taubaté</v>
          </cell>
          <cell r="H589">
            <v>5875551.7596062673</v>
          </cell>
          <cell r="I589" t="str">
            <v>PE</v>
          </cell>
          <cell r="J589">
            <v>36731</v>
          </cell>
          <cell r="M589" t="str">
            <v>Em julgamento</v>
          </cell>
        </row>
        <row r="590">
          <cell r="A590">
            <v>2000</v>
          </cell>
          <cell r="B590" t="str">
            <v>NE</v>
          </cell>
          <cell r="C590" t="str">
            <v>CQ</v>
          </cell>
          <cell r="D590" t="str">
            <v>SAMA</v>
          </cell>
          <cell r="E590" t="str">
            <v>IRR</v>
          </cell>
          <cell r="F590" t="str">
            <v>CODEVASF</v>
          </cell>
          <cell r="G590" t="str">
            <v>Obras Civis da Barragem de Poço Magro</v>
          </cell>
          <cell r="H590">
            <v>3563550</v>
          </cell>
          <cell r="I590" t="str">
            <v>PC</v>
          </cell>
          <cell r="J590">
            <v>36761</v>
          </cell>
          <cell r="K590">
            <v>0</v>
          </cell>
          <cell r="L590">
            <v>0</v>
          </cell>
          <cell r="M590" t="str">
            <v>Proposta de Cobertura</v>
          </cell>
        </row>
        <row r="591">
          <cell r="A591">
            <v>2000</v>
          </cell>
          <cell r="B591" t="str">
            <v>NE</v>
          </cell>
          <cell r="C591" t="str">
            <v>MRS</v>
          </cell>
          <cell r="D591" t="str">
            <v>TRAN</v>
          </cell>
          <cell r="E591" t="str">
            <v>RODO</v>
          </cell>
          <cell r="F591" t="str">
            <v>DER-MA</v>
          </cell>
          <cell r="G591" t="str">
            <v>MA-206 - Entroncamento BR-316/Vila Piritina - Caratupera</v>
          </cell>
          <cell r="H591">
            <v>5925820</v>
          </cell>
          <cell r="I591" t="str">
            <v>PE</v>
          </cell>
          <cell r="J591">
            <v>36755</v>
          </cell>
          <cell r="M591" t="str">
            <v>Em julgamento</v>
          </cell>
        </row>
        <row r="592">
          <cell r="A592">
            <v>2000</v>
          </cell>
          <cell r="B592" t="str">
            <v>SE</v>
          </cell>
          <cell r="C592" t="str">
            <v>NP</v>
          </cell>
          <cell r="D592" t="str">
            <v>TRAN</v>
          </cell>
          <cell r="E592" t="str">
            <v>FERR</v>
          </cell>
          <cell r="F592" t="str">
            <v>PM Juizde Fora</v>
          </cell>
          <cell r="G592" t="str">
            <v>Infra e Superestrutura Ferroviária - Lote 1</v>
          </cell>
          <cell r="H592">
            <v>17782500</v>
          </cell>
          <cell r="I592" t="str">
            <v>PE</v>
          </cell>
          <cell r="J592">
            <v>36753</v>
          </cell>
          <cell r="K592">
            <v>0</v>
          </cell>
          <cell r="L592">
            <v>0</v>
          </cell>
          <cell r="M592" t="str">
            <v>Em julgamento</v>
          </cell>
        </row>
        <row r="593">
          <cell r="A593">
            <v>2000</v>
          </cell>
          <cell r="B593" t="str">
            <v>SE</v>
          </cell>
          <cell r="C593" t="str">
            <v>NP</v>
          </cell>
          <cell r="D593" t="str">
            <v>TRAN</v>
          </cell>
          <cell r="E593" t="str">
            <v>FERR</v>
          </cell>
          <cell r="F593" t="str">
            <v>PM Juizde Fora</v>
          </cell>
          <cell r="G593" t="str">
            <v>Infra e Superestrutura Ferroviária - Lote 2</v>
          </cell>
          <cell r="H593">
            <v>28381000</v>
          </cell>
          <cell r="I593" t="str">
            <v>PE</v>
          </cell>
          <cell r="J593">
            <v>36753</v>
          </cell>
          <cell r="K593">
            <v>1</v>
          </cell>
          <cell r="M593" t="str">
            <v>Em julgamento</v>
          </cell>
        </row>
        <row r="594">
          <cell r="A594">
            <v>2000</v>
          </cell>
          <cell r="B594" t="str">
            <v>SE</v>
          </cell>
          <cell r="C594" t="str">
            <v>NP</v>
          </cell>
          <cell r="D594" t="str">
            <v>TRAN</v>
          </cell>
          <cell r="E594" t="str">
            <v>FERR</v>
          </cell>
          <cell r="F594" t="str">
            <v>PM Juizde Fora</v>
          </cell>
          <cell r="G594" t="str">
            <v>Infra e Superestrutura Ferroviária - Lote 3</v>
          </cell>
          <cell r="H594">
            <v>22066870</v>
          </cell>
          <cell r="I594" t="str">
            <v>PE</v>
          </cell>
          <cell r="J594">
            <v>36753</v>
          </cell>
          <cell r="K594">
            <v>0</v>
          </cell>
          <cell r="L594">
            <v>0</v>
          </cell>
          <cell r="M594" t="str">
            <v>Em julgamento</v>
          </cell>
        </row>
        <row r="595">
          <cell r="A595">
            <v>2000</v>
          </cell>
          <cell r="B595" t="str">
            <v>SE</v>
          </cell>
          <cell r="C595" t="str">
            <v>NP</v>
          </cell>
          <cell r="D595" t="str">
            <v>INDU</v>
          </cell>
          <cell r="E595" t="str">
            <v>OUTR</v>
          </cell>
          <cell r="F595" t="str">
            <v>COPEBRÁS</v>
          </cell>
          <cell r="G595" t="str">
            <v>Edificações e Infraestrutura da Unidade de Fertilizantes de Catalão</v>
          </cell>
          <cell r="H595">
            <v>14182980</v>
          </cell>
          <cell r="I595" t="str">
            <v>PE</v>
          </cell>
          <cell r="J595">
            <v>36761</v>
          </cell>
          <cell r="M595" t="str">
            <v>Em julgamento - Proposta em conjunto com a UNSP</v>
          </cell>
        </row>
        <row r="596">
          <cell r="A596">
            <v>2000</v>
          </cell>
          <cell r="B596" t="str">
            <v>SL</v>
          </cell>
          <cell r="C596" t="str">
            <v>IV</v>
          </cell>
          <cell r="D596" t="str">
            <v>TRAN</v>
          </cell>
          <cell r="E596" t="str">
            <v>RODO</v>
          </cell>
          <cell r="F596" t="str">
            <v>DNER</v>
          </cell>
          <cell r="G596" t="str">
            <v>Contorno de Santa Rosa</v>
          </cell>
          <cell r="H596">
            <v>3812839.1574279387</v>
          </cell>
          <cell r="I596" t="str">
            <v>PE</v>
          </cell>
          <cell r="J596">
            <v>36753</v>
          </cell>
          <cell r="M596" t="str">
            <v>Proposta de Acordo - AG Vencedora</v>
          </cell>
        </row>
        <row r="597">
          <cell r="A597">
            <v>2000</v>
          </cell>
          <cell r="B597" t="str">
            <v>SL</v>
          </cell>
          <cell r="C597" t="str">
            <v>IV</v>
          </cell>
          <cell r="D597" t="str">
            <v>TRAN</v>
          </cell>
          <cell r="E597" t="str">
            <v>RODO</v>
          </cell>
          <cell r="F597" t="str">
            <v>DAER</v>
          </cell>
          <cell r="G597" t="str">
            <v>Pré-qualificação do Projeto CREMA - RS</v>
          </cell>
          <cell r="H597">
            <v>0</v>
          </cell>
          <cell r="I597" t="str">
            <v>PE</v>
          </cell>
          <cell r="J597">
            <v>36753</v>
          </cell>
          <cell r="K597">
            <v>0</v>
          </cell>
          <cell r="L597">
            <v>0</v>
          </cell>
          <cell r="M597" t="str">
            <v>Proposta de Pré-qualificação</v>
          </cell>
        </row>
        <row r="598">
          <cell r="A598">
            <v>2000</v>
          </cell>
          <cell r="B598" t="str">
            <v>NE</v>
          </cell>
          <cell r="C598" t="str">
            <v>LV</v>
          </cell>
          <cell r="D598" t="str">
            <v>TRAN</v>
          </cell>
          <cell r="E598" t="str">
            <v>FERR</v>
          </cell>
          <cell r="F598" t="str">
            <v>CFN</v>
          </cell>
          <cell r="G598" t="str">
            <v>Recuperação da Malha Ferroviária de Recife</v>
          </cell>
          <cell r="H598">
            <v>2587850</v>
          </cell>
          <cell r="I598" t="str">
            <v>PC</v>
          </cell>
          <cell r="J598">
            <v>36784</v>
          </cell>
          <cell r="K598">
            <v>0</v>
          </cell>
          <cell r="L598">
            <v>0</v>
          </cell>
          <cell r="M598" t="str">
            <v>Proposta concluída. Cobertura como moeda de troca com a CCCC.</v>
          </cell>
        </row>
        <row r="599">
          <cell r="A599">
            <v>2000</v>
          </cell>
          <cell r="B599" t="str">
            <v>NE</v>
          </cell>
          <cell r="C599" t="str">
            <v>XXX</v>
          </cell>
          <cell r="D599" t="str">
            <v>TRAN</v>
          </cell>
          <cell r="E599" t="str">
            <v>RODO</v>
          </cell>
          <cell r="F599" t="str">
            <v>DNER</v>
          </cell>
          <cell r="G599" t="str">
            <v>Projeto CREMA GO-01</v>
          </cell>
          <cell r="H599">
            <v>4929518.75</v>
          </cell>
          <cell r="I599" t="str">
            <v>PE</v>
          </cell>
          <cell r="J599">
            <v>36781</v>
          </cell>
          <cell r="K599">
            <v>0</v>
          </cell>
          <cell r="L599">
            <v>0</v>
          </cell>
          <cell r="M599" t="str">
            <v>Em julgamento. Acordo com 8 empresas.</v>
          </cell>
        </row>
        <row r="600">
          <cell r="A600">
            <v>2000</v>
          </cell>
          <cell r="B600" t="str">
            <v>SE</v>
          </cell>
          <cell r="C600" t="str">
            <v>CV</v>
          </cell>
          <cell r="D600" t="str">
            <v>TRAN</v>
          </cell>
          <cell r="E600" t="str">
            <v>RODO</v>
          </cell>
          <cell r="F600" t="str">
            <v>DNER</v>
          </cell>
          <cell r="G600" t="str">
            <v>Projeto CREMA - BR-040 - MG</v>
          </cell>
          <cell r="H600">
            <v>9092731.25</v>
          </cell>
          <cell r="I600" t="str">
            <v>PE</v>
          </cell>
          <cell r="J600">
            <v>36781</v>
          </cell>
          <cell r="K600">
            <v>0</v>
          </cell>
          <cell r="L600">
            <v>0</v>
          </cell>
          <cell r="M600" t="str">
            <v>Em julgamento. Acordo com 8 empresas.</v>
          </cell>
        </row>
        <row r="601">
          <cell r="A601">
            <v>2000</v>
          </cell>
          <cell r="B601" t="str">
            <v>SE</v>
          </cell>
          <cell r="C601" t="str">
            <v>CV</v>
          </cell>
          <cell r="D601" t="str">
            <v>TRAN</v>
          </cell>
          <cell r="E601" t="str">
            <v>RODO</v>
          </cell>
          <cell r="F601" t="str">
            <v>DER-MG</v>
          </cell>
          <cell r="G601" t="str">
            <v>BR-356 - Ervália / Muriaé</v>
          </cell>
          <cell r="H601">
            <v>5111850</v>
          </cell>
          <cell r="I601" t="str">
            <v>PC</v>
          </cell>
          <cell r="J601">
            <v>36790</v>
          </cell>
          <cell r="K601">
            <v>0</v>
          </cell>
          <cell r="L601">
            <v>0</v>
          </cell>
          <cell r="M601" t="str">
            <v xml:space="preserve">Proposta de cobertura para </v>
          </cell>
        </row>
        <row r="602">
          <cell r="A602">
            <v>2000</v>
          </cell>
          <cell r="B602" t="str">
            <v>SL</v>
          </cell>
          <cell r="C602" t="str">
            <v>IV</v>
          </cell>
          <cell r="D602" t="str">
            <v>TRAN</v>
          </cell>
          <cell r="E602" t="str">
            <v>RODO</v>
          </cell>
          <cell r="F602" t="str">
            <v>DAER</v>
          </cell>
          <cell r="G602" t="str">
            <v>RS-377 - Santa Tecla / Jóia</v>
          </cell>
          <cell r="H602">
            <v>6635212</v>
          </cell>
          <cell r="I602" t="str">
            <v>PE</v>
          </cell>
          <cell r="J602">
            <v>36784</v>
          </cell>
          <cell r="M602" t="str">
            <v>Em julgamento</v>
          </cell>
        </row>
        <row r="603">
          <cell r="A603">
            <v>2000</v>
          </cell>
          <cell r="B603" t="str">
            <v>SL</v>
          </cell>
          <cell r="C603" t="str">
            <v>IV</v>
          </cell>
          <cell r="D603" t="str">
            <v>TRAN</v>
          </cell>
          <cell r="E603" t="str">
            <v>RODO</v>
          </cell>
          <cell r="F603" t="str">
            <v>DAER</v>
          </cell>
          <cell r="G603" t="str">
            <v>RS-377 - Manoel Viana</v>
          </cell>
          <cell r="H603">
            <v>6372469</v>
          </cell>
          <cell r="I603" t="str">
            <v>PE</v>
          </cell>
          <cell r="J603">
            <v>36784</v>
          </cell>
          <cell r="M603" t="str">
            <v>Em julgamento</v>
          </cell>
        </row>
        <row r="604">
          <cell r="A604">
            <v>2000</v>
          </cell>
          <cell r="B604" t="str">
            <v>SL</v>
          </cell>
          <cell r="C604" t="str">
            <v>IV</v>
          </cell>
          <cell r="D604" t="str">
            <v>INDU</v>
          </cell>
          <cell r="F604" t="str">
            <v>ABB</v>
          </cell>
          <cell r="G604" t="str">
            <v>Subestação Transformadora de Energia - GARABÍ II</v>
          </cell>
          <cell r="H604">
            <v>6080923</v>
          </cell>
          <cell r="I604" t="str">
            <v>PE</v>
          </cell>
          <cell r="J604">
            <v>36789</v>
          </cell>
          <cell r="M604" t="str">
            <v>Em julgamento</v>
          </cell>
        </row>
        <row r="605">
          <cell r="A605">
            <v>2000</v>
          </cell>
          <cell r="B605" t="str">
            <v>TC</v>
          </cell>
          <cell r="C605" t="str">
            <v>CP</v>
          </cell>
          <cell r="D605" t="str">
            <v>TELE</v>
          </cell>
          <cell r="E605">
            <v>0</v>
          </cell>
          <cell r="F605" t="str">
            <v>TELEMAR-RJ</v>
          </cell>
          <cell r="G605" t="str">
            <v>VAPT-RJ-Instalação e Manutenção de Telefones Públicos</v>
          </cell>
          <cell r="H605">
            <v>5201180</v>
          </cell>
          <cell r="I605" t="str">
            <v>PE</v>
          </cell>
          <cell r="J605">
            <v>36773</v>
          </cell>
          <cell r="M605" t="str">
            <v>Em julgamento</v>
          </cell>
        </row>
        <row r="606">
          <cell r="A606">
            <v>2000</v>
          </cell>
          <cell r="B606" t="str">
            <v>TC</v>
          </cell>
          <cell r="C606" t="str">
            <v>CP</v>
          </cell>
          <cell r="D606" t="str">
            <v>TELE</v>
          </cell>
          <cell r="E606">
            <v>0</v>
          </cell>
          <cell r="F606" t="str">
            <v>TELEMAR-RJ</v>
          </cell>
          <cell r="G606" t="str">
            <v>Instalação e Manutenção de Telefones Públicos</v>
          </cell>
          <cell r="H606">
            <v>563920</v>
          </cell>
          <cell r="I606" t="str">
            <v>PE</v>
          </cell>
          <cell r="J606">
            <v>36773</v>
          </cell>
          <cell r="M606" t="str">
            <v>Em julgamento</v>
          </cell>
        </row>
        <row r="607">
          <cell r="A607">
            <v>2000</v>
          </cell>
          <cell r="B607" t="str">
            <v>SE</v>
          </cell>
          <cell r="C607" t="str">
            <v>NP</v>
          </cell>
          <cell r="D607" t="str">
            <v>SAMA</v>
          </cell>
          <cell r="E607" t="str">
            <v>SABA</v>
          </cell>
          <cell r="F607" t="str">
            <v>SUDECAP</v>
          </cell>
          <cell r="G607" t="str">
            <v>Dragagem Lagoa da Pampulha</v>
          </cell>
          <cell r="H607">
            <v>11408512.505484862</v>
          </cell>
          <cell r="I607" t="str">
            <v>PE</v>
          </cell>
          <cell r="J607">
            <v>36802</v>
          </cell>
          <cell r="M607" t="str">
            <v>Em julgamento</v>
          </cell>
        </row>
        <row r="608">
          <cell r="A608">
            <v>2000</v>
          </cell>
          <cell r="B608" t="str">
            <v>SL</v>
          </cell>
          <cell r="C608" t="str">
            <v>RPol</v>
          </cell>
          <cell r="D608" t="str">
            <v>IMOB</v>
          </cell>
          <cell r="F608" t="str">
            <v>ECT</v>
          </cell>
          <cell r="G608" t="str">
            <v>Complexo Operacional e Administrativo de Florianópolis</v>
          </cell>
          <cell r="H608">
            <v>12294421.31574912</v>
          </cell>
          <cell r="I608" t="str">
            <v>PNE</v>
          </cell>
          <cell r="J608">
            <v>36804</v>
          </cell>
          <cell r="M608" t="str">
            <v>Proposta não entregue</v>
          </cell>
        </row>
        <row r="609">
          <cell r="A609">
            <v>2000</v>
          </cell>
          <cell r="B609" t="str">
            <v>SL</v>
          </cell>
          <cell r="C609" t="str">
            <v>IV</v>
          </cell>
          <cell r="D609" t="str">
            <v>TRAN</v>
          </cell>
          <cell r="E609" t="str">
            <v>RODO</v>
          </cell>
          <cell r="F609" t="str">
            <v>DAER</v>
          </cell>
          <cell r="G609" t="str">
            <v>BR-470-Divisa SC/RS com entroncamento BR-116-RS</v>
          </cell>
          <cell r="H609">
            <v>13947170</v>
          </cell>
          <cell r="I609" t="str">
            <v>PE</v>
          </cell>
          <cell r="J609">
            <v>36815</v>
          </cell>
          <cell r="M609" t="str">
            <v>Proposta de cobertura</v>
          </cell>
        </row>
        <row r="610">
          <cell r="A610">
            <v>2000</v>
          </cell>
          <cell r="B610" t="str">
            <v>TC</v>
          </cell>
          <cell r="C610" t="str">
            <v>CP</v>
          </cell>
          <cell r="D610" t="str">
            <v>TELE</v>
          </cell>
          <cell r="E610">
            <v>0</v>
          </cell>
          <cell r="F610" t="str">
            <v>TELEMAR</v>
          </cell>
          <cell r="G610" t="str">
            <v>Implantação de Cabos de Fibra Óptica - Lote 1 - Opção 1</v>
          </cell>
          <cell r="H610">
            <v>17457310</v>
          </cell>
          <cell r="I610" t="str">
            <v>PE</v>
          </cell>
          <cell r="J610">
            <v>36828</v>
          </cell>
          <cell r="M610" t="str">
            <v>Proposta entergue em acordo</v>
          </cell>
        </row>
        <row r="611">
          <cell r="A611">
            <v>2000</v>
          </cell>
          <cell r="B611" t="str">
            <v>TC</v>
          </cell>
          <cell r="C611" t="str">
            <v>CP</v>
          </cell>
          <cell r="D611" t="str">
            <v>TELE</v>
          </cell>
          <cell r="E611">
            <v>0</v>
          </cell>
          <cell r="F611" t="str">
            <v>TELEMAR</v>
          </cell>
          <cell r="G611" t="str">
            <v>Implantação de Cabos de Fibra Óptica - Lote 1 - Opção 2</v>
          </cell>
          <cell r="H611">
            <v>16962760</v>
          </cell>
          <cell r="I611" t="str">
            <v>PE</v>
          </cell>
          <cell r="J611">
            <v>36828</v>
          </cell>
          <cell r="M611" t="str">
            <v>Proposta entergue em acordo</v>
          </cell>
        </row>
        <row r="612">
          <cell r="A612">
            <v>2000</v>
          </cell>
          <cell r="B612" t="str">
            <v>TC</v>
          </cell>
          <cell r="C612" t="str">
            <v>CP</v>
          </cell>
          <cell r="D612" t="str">
            <v>TELE</v>
          </cell>
          <cell r="E612">
            <v>0</v>
          </cell>
          <cell r="F612" t="str">
            <v>TELEMAR</v>
          </cell>
          <cell r="G612" t="str">
            <v>Implantação de Cabos de Fibra Óptica - Lote 2</v>
          </cell>
          <cell r="H612">
            <v>9799220</v>
          </cell>
          <cell r="I612" t="str">
            <v>PE</v>
          </cell>
          <cell r="J612">
            <v>36828</v>
          </cell>
          <cell r="M612" t="str">
            <v>Proposta entergue em acordo</v>
          </cell>
        </row>
        <row r="613">
          <cell r="A613">
            <v>2000</v>
          </cell>
          <cell r="B613" t="str">
            <v>TC</v>
          </cell>
          <cell r="C613" t="str">
            <v>CP</v>
          </cell>
          <cell r="D613" t="str">
            <v>TELE</v>
          </cell>
          <cell r="E613">
            <v>0</v>
          </cell>
          <cell r="F613" t="str">
            <v>TELEMAR</v>
          </cell>
          <cell r="G613" t="str">
            <v>Implantação de Cabos de Fibra Óptica - Lote 3 - Opção 1</v>
          </cell>
          <cell r="H613">
            <v>13439220</v>
          </cell>
          <cell r="I613" t="str">
            <v>PE</v>
          </cell>
          <cell r="J613">
            <v>36828</v>
          </cell>
          <cell r="M613" t="str">
            <v>Proposta entergue em acordo</v>
          </cell>
        </row>
        <row r="614">
          <cell r="A614">
            <v>2000</v>
          </cell>
          <cell r="B614" t="str">
            <v>TC</v>
          </cell>
          <cell r="C614" t="str">
            <v>CP</v>
          </cell>
          <cell r="D614" t="str">
            <v>TELE</v>
          </cell>
          <cell r="E614">
            <v>0</v>
          </cell>
          <cell r="F614" t="str">
            <v>TELEMAR</v>
          </cell>
          <cell r="G614" t="str">
            <v>Implantação de Cabos de Fibra Óptica - Lote 3 - Opção 2</v>
          </cell>
          <cell r="H614">
            <v>15623580</v>
          </cell>
          <cell r="I614" t="str">
            <v>PE</v>
          </cell>
          <cell r="J614">
            <v>36828</v>
          </cell>
          <cell r="M614" t="str">
            <v>Proposta entergue em acordo</v>
          </cell>
        </row>
        <row r="615">
          <cell r="A615">
            <v>2000</v>
          </cell>
          <cell r="B615" t="str">
            <v>TC</v>
          </cell>
          <cell r="C615" t="str">
            <v>CP</v>
          </cell>
          <cell r="D615" t="str">
            <v>TELE</v>
          </cell>
          <cell r="E615">
            <v>0</v>
          </cell>
          <cell r="F615" t="str">
            <v>TELEMAR</v>
          </cell>
          <cell r="G615" t="str">
            <v>Implantação de Cabos de Fibra Óptica - Lote 3 - Opção 3</v>
          </cell>
          <cell r="H615">
            <v>15623580</v>
          </cell>
          <cell r="I615" t="str">
            <v>PE</v>
          </cell>
          <cell r="J615">
            <v>36828</v>
          </cell>
          <cell r="M615" t="str">
            <v>Proposta entergue em acordo</v>
          </cell>
        </row>
        <row r="616">
          <cell r="A616">
            <v>2000</v>
          </cell>
          <cell r="B616" t="str">
            <v>TC</v>
          </cell>
          <cell r="C616" t="str">
            <v>CP</v>
          </cell>
          <cell r="D616" t="str">
            <v>TELE</v>
          </cell>
          <cell r="E616">
            <v>0</v>
          </cell>
          <cell r="F616" t="str">
            <v>TELEMAR</v>
          </cell>
          <cell r="G616" t="str">
            <v>Implantação de Cabos de Fibra Óptica - Lote 4 - Opção 1</v>
          </cell>
          <cell r="H616">
            <v>26498760</v>
          </cell>
          <cell r="I616" t="str">
            <v>PE</v>
          </cell>
          <cell r="J616">
            <v>36828</v>
          </cell>
          <cell r="M616" t="str">
            <v>Proposta entergue em acordo</v>
          </cell>
        </row>
        <row r="617">
          <cell r="A617">
            <v>2000</v>
          </cell>
          <cell r="B617" t="str">
            <v>TC</v>
          </cell>
          <cell r="C617" t="str">
            <v>CP</v>
          </cell>
          <cell r="D617" t="str">
            <v>TELE</v>
          </cell>
          <cell r="E617">
            <v>0</v>
          </cell>
          <cell r="F617" t="str">
            <v>TELEMAR</v>
          </cell>
          <cell r="G617" t="str">
            <v>Implantação de Cabos de Fibra Óptica - Lote 4 - Opção 2</v>
          </cell>
          <cell r="H617">
            <v>23702180</v>
          </cell>
          <cell r="I617" t="str">
            <v>PE</v>
          </cell>
          <cell r="J617">
            <v>36828</v>
          </cell>
          <cell r="M617" t="str">
            <v>Proposta entergue em acordo</v>
          </cell>
        </row>
        <row r="618">
          <cell r="A618">
            <v>2000</v>
          </cell>
          <cell r="B618" t="str">
            <v>TC</v>
          </cell>
          <cell r="C618" t="str">
            <v>CP</v>
          </cell>
          <cell r="D618" t="str">
            <v>TELE</v>
          </cell>
          <cell r="E618">
            <v>0</v>
          </cell>
          <cell r="F618" t="str">
            <v>TELEMAR</v>
          </cell>
          <cell r="G618" t="str">
            <v>Implantação de Cabos de Fibra Óptica - Lote 4 - Opção 3</v>
          </cell>
          <cell r="H618">
            <v>15775060</v>
          </cell>
          <cell r="I618" t="str">
            <v>PE</v>
          </cell>
          <cell r="J618">
            <v>36828</v>
          </cell>
          <cell r="M618" t="str">
            <v>Proposta entergue em acordo</v>
          </cell>
        </row>
        <row r="619">
          <cell r="A619">
            <v>2000</v>
          </cell>
          <cell r="B619" t="str">
            <v>TC</v>
          </cell>
          <cell r="C619" t="str">
            <v>CP</v>
          </cell>
          <cell r="D619" t="str">
            <v>TELE</v>
          </cell>
          <cell r="E619">
            <v>0</v>
          </cell>
          <cell r="F619" t="str">
            <v>TELEMAR</v>
          </cell>
          <cell r="G619" t="str">
            <v>Implantação de Cabos de Fibra Óptica - Lote 5 - Opção 1</v>
          </cell>
          <cell r="H619">
            <v>9597200</v>
          </cell>
          <cell r="I619" t="str">
            <v>PE</v>
          </cell>
          <cell r="J619">
            <v>36828</v>
          </cell>
          <cell r="M619" t="str">
            <v>Proposta entergue em acordo</v>
          </cell>
        </row>
        <row r="620">
          <cell r="A620">
            <v>2000</v>
          </cell>
          <cell r="B620" t="str">
            <v>TC</v>
          </cell>
          <cell r="C620" t="str">
            <v>CP</v>
          </cell>
          <cell r="D620" t="str">
            <v>TELE</v>
          </cell>
          <cell r="E620">
            <v>0</v>
          </cell>
          <cell r="F620" t="str">
            <v>TELEMAR</v>
          </cell>
          <cell r="G620" t="str">
            <v>Implantação de Cabos de Fibra Óptica - Lote 5 - Opção 1</v>
          </cell>
          <cell r="H620">
            <v>13360560</v>
          </cell>
          <cell r="I620" t="str">
            <v>PE</v>
          </cell>
          <cell r="J620">
            <v>36828</v>
          </cell>
          <cell r="M620" t="str">
            <v>Proposta entergue em acordo</v>
          </cell>
        </row>
        <row r="621">
          <cell r="A621">
            <v>2000</v>
          </cell>
          <cell r="B621" t="str">
            <v>TC</v>
          </cell>
          <cell r="C621" t="str">
            <v>CP</v>
          </cell>
          <cell r="D621" t="str">
            <v>TELE</v>
          </cell>
          <cell r="E621">
            <v>0</v>
          </cell>
          <cell r="F621" t="str">
            <v>TELEMAR</v>
          </cell>
          <cell r="G621" t="str">
            <v xml:space="preserve">Implantação de Cabos de Fibra Óptica - Lote 6 </v>
          </cell>
          <cell r="H621">
            <v>11292450</v>
          </cell>
          <cell r="I621" t="str">
            <v>PE</v>
          </cell>
          <cell r="J621">
            <v>36828</v>
          </cell>
          <cell r="M621" t="str">
            <v>Proposta entergue em acordo</v>
          </cell>
        </row>
        <row r="622">
          <cell r="A622">
            <v>2000</v>
          </cell>
          <cell r="B622" t="str">
            <v>TC</v>
          </cell>
          <cell r="C622" t="str">
            <v>CP</v>
          </cell>
          <cell r="D622" t="str">
            <v>TELE</v>
          </cell>
          <cell r="E622">
            <v>0</v>
          </cell>
          <cell r="F622" t="str">
            <v>TELEMAR</v>
          </cell>
          <cell r="G622" t="str">
            <v>Implantação de Cabos de Fibra Óptica - Lote 7 - Opção 1</v>
          </cell>
          <cell r="H622">
            <v>7360790</v>
          </cell>
          <cell r="I622" t="str">
            <v>PE</v>
          </cell>
          <cell r="J622">
            <v>36828</v>
          </cell>
          <cell r="M622" t="str">
            <v>Proposta entergue em acordo</v>
          </cell>
        </row>
        <row r="623">
          <cell r="A623">
            <v>2000</v>
          </cell>
          <cell r="B623" t="str">
            <v>TC</v>
          </cell>
          <cell r="C623" t="str">
            <v>CP</v>
          </cell>
          <cell r="D623" t="str">
            <v>TELE</v>
          </cell>
          <cell r="E623">
            <v>0</v>
          </cell>
          <cell r="F623" t="str">
            <v>TELEMAR</v>
          </cell>
          <cell r="G623" t="str">
            <v>Implantação de Cabos de Fibra Óptica - Lote 7 - Opção 2</v>
          </cell>
          <cell r="H623">
            <v>7360790</v>
          </cell>
          <cell r="I623" t="str">
            <v>PE</v>
          </cell>
          <cell r="J623">
            <v>36828</v>
          </cell>
          <cell r="M623" t="str">
            <v>Proposta entergue em acordo</v>
          </cell>
        </row>
        <row r="624">
          <cell r="A624">
            <v>2000</v>
          </cell>
          <cell r="B624" t="str">
            <v>TC</v>
          </cell>
          <cell r="C624" t="str">
            <v>CP</v>
          </cell>
          <cell r="D624" t="str">
            <v>TELE</v>
          </cell>
          <cell r="E624">
            <v>0</v>
          </cell>
          <cell r="F624" t="str">
            <v>TELEMAR</v>
          </cell>
          <cell r="G624" t="str">
            <v>Implantação de Cabos de Fibra Óptica - Lote 7 - Opção 3</v>
          </cell>
          <cell r="H624">
            <v>8559890</v>
          </cell>
          <cell r="I624" t="str">
            <v>PE</v>
          </cell>
          <cell r="J624">
            <v>36828</v>
          </cell>
          <cell r="M624" t="str">
            <v>Proposta entergue em acordo</v>
          </cell>
        </row>
        <row r="625">
          <cell r="A625">
            <v>2000</v>
          </cell>
          <cell r="B625" t="str">
            <v>TC</v>
          </cell>
          <cell r="C625" t="str">
            <v>CP</v>
          </cell>
          <cell r="D625" t="str">
            <v>TELE</v>
          </cell>
          <cell r="E625">
            <v>0</v>
          </cell>
          <cell r="F625" t="str">
            <v>TELEMAR</v>
          </cell>
          <cell r="G625" t="str">
            <v>Implantação de Cabos de Fibra Óptica - Lote 8</v>
          </cell>
          <cell r="H625">
            <v>6427870</v>
          </cell>
          <cell r="I625" t="str">
            <v>PE</v>
          </cell>
          <cell r="J625">
            <v>36828</v>
          </cell>
          <cell r="M625" t="str">
            <v>Proposta entergue em acordo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3">
          <cell r="D13">
            <v>1.76</v>
          </cell>
        </row>
        <row r="16">
          <cell r="D16">
            <v>10</v>
          </cell>
        </row>
        <row r="17">
          <cell r="D17">
            <v>20.76</v>
          </cell>
          <cell r="K17">
            <v>31.11</v>
          </cell>
          <cell r="M17">
            <v>16.96</v>
          </cell>
        </row>
        <row r="18">
          <cell r="D18">
            <v>20.76</v>
          </cell>
          <cell r="K18">
            <v>16.55</v>
          </cell>
          <cell r="M18">
            <v>6.57</v>
          </cell>
        </row>
        <row r="19">
          <cell r="D19">
            <v>20.76</v>
          </cell>
        </row>
        <row r="30">
          <cell r="K30">
            <v>22.72</v>
          </cell>
          <cell r="M30">
            <v>11.27</v>
          </cell>
        </row>
        <row r="32">
          <cell r="K32">
            <v>2.14</v>
          </cell>
          <cell r="M32">
            <v>1.84</v>
          </cell>
        </row>
        <row r="33">
          <cell r="K33">
            <v>2.39</v>
          </cell>
          <cell r="M33">
            <v>2.06</v>
          </cell>
        </row>
        <row r="34">
          <cell r="K34">
            <v>0.79</v>
          </cell>
          <cell r="M34">
            <v>0.61</v>
          </cell>
        </row>
        <row r="35">
          <cell r="K35">
            <v>36.82</v>
          </cell>
          <cell r="M35">
            <v>15.59</v>
          </cell>
        </row>
        <row r="36">
          <cell r="K36">
            <v>70.88</v>
          </cell>
          <cell r="M36">
            <v>34.54</v>
          </cell>
        </row>
        <row r="37">
          <cell r="K37">
            <v>17.38</v>
          </cell>
          <cell r="M37">
            <v>12.28</v>
          </cell>
        </row>
        <row r="38">
          <cell r="K38">
            <v>13.11</v>
          </cell>
          <cell r="M38">
            <v>9.0299999999999994</v>
          </cell>
        </row>
        <row r="39">
          <cell r="D39">
            <v>0.03</v>
          </cell>
          <cell r="K39">
            <v>16.559999999999999</v>
          </cell>
          <cell r="M39">
            <v>10.16</v>
          </cell>
        </row>
        <row r="41">
          <cell r="K41">
            <v>27.38</v>
          </cell>
          <cell r="M41">
            <v>14.7</v>
          </cell>
        </row>
        <row r="45">
          <cell r="K45">
            <v>3</v>
          </cell>
          <cell r="M45">
            <v>2.31</v>
          </cell>
        </row>
        <row r="46">
          <cell r="D46">
            <v>0.16</v>
          </cell>
        </row>
        <row r="58">
          <cell r="K58">
            <v>4.3099999999999996</v>
          </cell>
          <cell r="M58">
            <v>3.01</v>
          </cell>
        </row>
        <row r="70">
          <cell r="K70">
            <v>25.44</v>
          </cell>
          <cell r="M70">
            <v>10.61</v>
          </cell>
        </row>
        <row r="72">
          <cell r="D72">
            <v>170.24</v>
          </cell>
          <cell r="K72">
            <v>30.32</v>
          </cell>
          <cell r="M72">
            <v>11.35</v>
          </cell>
        </row>
        <row r="73">
          <cell r="D73">
            <v>234.5</v>
          </cell>
        </row>
        <row r="74">
          <cell r="D74">
            <v>182.44</v>
          </cell>
        </row>
        <row r="75">
          <cell r="D75">
            <v>233.6</v>
          </cell>
          <cell r="K75">
            <v>17.690000000000001</v>
          </cell>
          <cell r="M75">
            <v>7.42</v>
          </cell>
        </row>
        <row r="76">
          <cell r="D76">
            <v>254.13</v>
          </cell>
        </row>
        <row r="83">
          <cell r="K83">
            <v>12.64</v>
          </cell>
          <cell r="M83">
            <v>1.87</v>
          </cell>
        </row>
        <row r="84">
          <cell r="D84">
            <v>70.298000000000002</v>
          </cell>
        </row>
        <row r="86">
          <cell r="D86">
            <v>77.400000000000006</v>
          </cell>
        </row>
        <row r="87">
          <cell r="D87">
            <v>63.45</v>
          </cell>
        </row>
        <row r="88">
          <cell r="D88">
            <v>63.45</v>
          </cell>
        </row>
        <row r="89">
          <cell r="D89">
            <v>63.45</v>
          </cell>
        </row>
        <row r="118">
          <cell r="M118">
            <v>4.2699999999999996</v>
          </cell>
        </row>
        <row r="119">
          <cell r="M119">
            <v>8.01</v>
          </cell>
        </row>
        <row r="126">
          <cell r="C126" t="str">
            <v>BR-158/BR-262/MS</v>
          </cell>
        </row>
        <row r="127">
          <cell r="C127" t="str">
            <v>DIV. GO/MS - DIV. MS/SP; DIV. SP/MS - FR. BRASIL/BOLIVIA</v>
          </cell>
          <cell r="M127">
            <v>2.27</v>
          </cell>
        </row>
        <row r="128">
          <cell r="C128" t="str">
            <v>ENTR. MS-444(SELVIRIA) - TRÊS LAGOAS; DIV.SP/MS - POSTO MUTUM</v>
          </cell>
          <cell r="M128">
            <v>2.27</v>
          </cell>
        </row>
        <row r="129">
          <cell r="C129" t="str">
            <v>256,7 KM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S"/>
    </sheetNames>
    <sheetDataSet>
      <sheetData sheetId="0">
        <row r="21">
          <cell r="D21">
            <v>45.9</v>
          </cell>
        </row>
        <row r="36">
          <cell r="D36">
            <v>2.2400000000000002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Plan1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G11">
            <v>185700</v>
          </cell>
        </row>
        <row r="12">
          <cell r="G12">
            <v>158.464</v>
          </cell>
        </row>
        <row r="13">
          <cell r="G13">
            <v>237.696</v>
          </cell>
        </row>
        <row r="17">
          <cell r="G17">
            <v>450</v>
          </cell>
        </row>
        <row r="18">
          <cell r="G18">
            <v>170</v>
          </cell>
        </row>
        <row r="20">
          <cell r="G20">
            <v>420</v>
          </cell>
        </row>
        <row r="21">
          <cell r="G21">
            <v>1285</v>
          </cell>
        </row>
        <row r="22">
          <cell r="G22">
            <v>74.28</v>
          </cell>
        </row>
        <row r="23">
          <cell r="G23">
            <v>74.28</v>
          </cell>
        </row>
        <row r="25">
          <cell r="G25">
            <v>247.6</v>
          </cell>
        </row>
        <row r="26">
          <cell r="G26">
            <v>160.94</v>
          </cell>
        </row>
        <row r="27">
          <cell r="G27">
            <v>185.7</v>
          </cell>
        </row>
        <row r="28">
          <cell r="G28">
            <v>309.5</v>
          </cell>
        </row>
        <row r="29">
          <cell r="G29">
            <v>742.8</v>
          </cell>
        </row>
        <row r="30">
          <cell r="G30">
            <v>185.7</v>
          </cell>
        </row>
        <row r="32">
          <cell r="G32">
            <v>28</v>
          </cell>
        </row>
        <row r="33">
          <cell r="G33">
            <v>75000</v>
          </cell>
        </row>
        <row r="34">
          <cell r="G34">
            <v>13500</v>
          </cell>
        </row>
        <row r="35">
          <cell r="G35">
            <v>13500</v>
          </cell>
        </row>
        <row r="36">
          <cell r="G36">
            <v>500</v>
          </cell>
        </row>
        <row r="37">
          <cell r="G37">
            <v>375</v>
          </cell>
        </row>
        <row r="38">
          <cell r="G38">
            <v>1000</v>
          </cell>
        </row>
        <row r="39">
          <cell r="G39">
            <v>250</v>
          </cell>
        </row>
        <row r="41">
          <cell r="G41">
            <v>100</v>
          </cell>
        </row>
        <row r="42">
          <cell r="G42">
            <v>247.6</v>
          </cell>
        </row>
        <row r="43">
          <cell r="G43">
            <v>433.3</v>
          </cell>
        </row>
        <row r="44">
          <cell r="G44">
            <v>123.8</v>
          </cell>
        </row>
        <row r="45">
          <cell r="G45">
            <v>185.7</v>
          </cell>
        </row>
        <row r="46">
          <cell r="G46">
            <v>185.7</v>
          </cell>
        </row>
        <row r="47">
          <cell r="G47">
            <v>60000</v>
          </cell>
        </row>
        <row r="49">
          <cell r="G49">
            <v>200</v>
          </cell>
        </row>
        <row r="50">
          <cell r="G50">
            <v>6565.0659999999998</v>
          </cell>
        </row>
        <row r="51">
          <cell r="G51">
            <v>70</v>
          </cell>
        </row>
        <row r="52">
          <cell r="G52">
            <v>70</v>
          </cell>
        </row>
        <row r="53">
          <cell r="G53">
            <v>192000</v>
          </cell>
        </row>
        <row r="54">
          <cell r="G54">
            <v>122194.66320000001</v>
          </cell>
        </row>
        <row r="55">
          <cell r="G55">
            <v>82140.130999999994</v>
          </cell>
        </row>
        <row r="56">
          <cell r="G56">
            <v>10250.674560000001</v>
          </cell>
        </row>
        <row r="57">
          <cell r="G57">
            <v>5615.3190000000004</v>
          </cell>
        </row>
        <row r="58">
          <cell r="G58">
            <v>371372.78499999997</v>
          </cell>
        </row>
        <row r="59">
          <cell r="G59">
            <v>12</v>
          </cell>
        </row>
        <row r="60">
          <cell r="G60">
            <v>192</v>
          </cell>
        </row>
        <row r="61">
          <cell r="G61">
            <v>960</v>
          </cell>
        </row>
        <row r="62">
          <cell r="G62">
            <v>60</v>
          </cell>
        </row>
        <row r="63">
          <cell r="G63">
            <v>120</v>
          </cell>
        </row>
        <row r="64">
          <cell r="G64">
            <v>160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sagem de Pista Ago-98"/>
      <sheetName val="Fresagem de Pista Ago_98"/>
    </sheetNames>
    <sheetDataSet>
      <sheetData sheetId="0"/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erencia"/>
      <sheetName val="MAO DE OBRA"/>
      <sheetName val="EQUIPAMENTO"/>
      <sheetName val="MÃO DE OBRA"/>
      <sheetName val="RR-1C"/>
      <sheetName val="CM-30"/>
      <sheetName val="TRANSP. 4M3"/>
      <sheetName val="TRANSP.5M³"/>
      <sheetName val="GRAMA"/>
      <sheetName val="CAPINA"/>
      <sheetName val="ROÇADA "/>
      <sheetName val="ROÇ. COL."/>
      <sheetName val="RECOMP.MEC."/>
      <sheetName val="RECOMP.MANUAL"/>
      <sheetName val="VALETA"/>
      <sheetName val="MEIO FIO"/>
      <sheetName val="correção"/>
      <sheetName val="REM. MEC"/>
      <sheetName val="REM. MANUAL"/>
      <sheetName val="T. BURACO"/>
      <sheetName val="ESC. MANUAL"/>
      <sheetName val="LIMP.PONTE"/>
      <sheetName val="MBUF"/>
      <sheetName val="SOLO"/>
      <sheetName val="REGUL."/>
      <sheetName val="REAJ.AQUIS"/>
      <sheetName val="REAJ.TRANSP"/>
      <sheetName val="REAJUST"/>
      <sheetName val="DIVERSOS"/>
      <sheetName val="RELET"/>
      <sheetName val="F. MEDIÇAO"/>
      <sheetName val="REC.REV. PRIM."/>
      <sheetName val="M.BETUM."/>
      <sheetName val="TRANSPORTE10"/>
      <sheetName val="TRANSPORTE"/>
      <sheetName val="ROÇADA"/>
      <sheetName val="RECOMPOSIÇÃO"/>
      <sheetName val="capa selante"/>
      <sheetName val="REM. MECANIZADO"/>
      <sheetName val="T. BURACO (emer)"/>
      <sheetName val="ENROCAMENTO JOGADO"/>
      <sheetName val="ENROCAMENTO"/>
      <sheetName val="CONCRETO"/>
      <sheetName val="PONTE E CAIAÇÃO"/>
      <sheetName val="RECONF. E ESCAVAÇ."/>
      <sheetName val="REAJ.AQUIS (2)"/>
      <sheetName val="RELET 1"/>
      <sheetName val="RELET 2"/>
      <sheetName val="BOLETIM"/>
      <sheetName val="COMPOSIÇO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BETUM."/>
      <sheetName val="TRANSPORTE"/>
      <sheetName val="CAPINA "/>
      <sheetName val="ROÇADA "/>
      <sheetName val="RECOMP.MEC."/>
      <sheetName val="RECOMP.MANUAL"/>
      <sheetName val="correção"/>
      <sheetName val="REM. MEC"/>
      <sheetName val="REM. MANUAL"/>
      <sheetName val="T. BURACO"/>
      <sheetName val="ENROCAMENTO"/>
      <sheetName val="CONCRETO"/>
      <sheetName val="MBUF"/>
      <sheetName val="SOLO"/>
      <sheetName val="MEIO FIO E VALETA"/>
      <sheetName val="PONTE E CAIAÇÃO"/>
      <sheetName val="REGUL. E ESCAVAÇ."/>
      <sheetName val="REAJ.AQUIS (2)"/>
      <sheetName val="REAJ.AQUIS"/>
      <sheetName val="REAJ.TRANSP"/>
      <sheetName val="DIVERSOS "/>
      <sheetName val="RELET"/>
      <sheetName val="F. MEDIÇAO"/>
      <sheetName val="REC.REV. PRIM."/>
      <sheetName val="TRANSPORTE10"/>
      <sheetName val="CAPINA"/>
      <sheetName val="ROÇADA"/>
      <sheetName val="RECOMPOSIÇÃO"/>
      <sheetName val="capa selante"/>
      <sheetName val="REM. MECANIZADO"/>
      <sheetName val="T. BURACO (emer)"/>
      <sheetName val="ENROCAMENTO JOGADO"/>
      <sheetName val="MEIO FIO"/>
      <sheetName val="RECONF. E ESCAVAÇ."/>
      <sheetName val="DIVERSOS"/>
      <sheetName val="RELET 1"/>
      <sheetName val="RELET 2"/>
      <sheetName val="BOLETIM"/>
      <sheetName val="COMPOSIÇO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">
          <cell r="J12">
            <v>37.46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Proposta"/>
      <sheetName val="ANALISES"/>
      <sheetName val="Custo do CM-30"/>
      <sheetName val="Cálculo"/>
      <sheetName val="Quadro + Gráfico"/>
      <sheetName val="memória de calculo_liquida"/>
      <sheetName val="Preços"/>
      <sheetName val="Desp. Apoio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COMPOS1"/>
      <sheetName val="Carimbo de Nota"/>
      <sheetName val="Fresagem de Pista Ago-98"/>
      <sheetName val="P3"/>
      <sheetName val="PLANILHA ATUALIZADA"/>
      <sheetName val="Auxiliar"/>
      <sheetName val="Tela"/>
      <sheetName val="Atualizacao"/>
      <sheetName val="Chuvas"/>
      <sheetName val="Medição"/>
      <sheetName val="RELATA"/>
      <sheetName val="Custo da Imprimação"/>
      <sheetName val="Custo da Pintura de Ligação"/>
      <sheetName val="Conc 20"/>
      <sheetName val="CRON.NOVO.ARIPUAN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. Mat."/>
      <sheetName val="M.O. Sal"/>
      <sheetName val="Anexo M.O."/>
      <sheetName val="C. Equip."/>
      <sheetName val="C. Equip. Formula (A FAZER)"/>
      <sheetName val="Anexo C. Equip. VR"/>
      <sheetName val="Anexo C. Equip. VU"/>
      <sheetName val="BDI"/>
      <sheetName val="DMT"/>
      <sheetName val="COMPOSIÇÃO"/>
      <sheetName val="Aux"/>
      <sheetName val="1 A 00 301 00"/>
      <sheetName val="1 A 00 302 00"/>
      <sheetName val="1 A 00 716 00"/>
      <sheetName val="1 A 00 717 00"/>
      <sheetName val="1 A 00 963 00"/>
      <sheetName val="1 A 01 100 01"/>
      <sheetName val="1 A 01 100 02"/>
      <sheetName val="1 A 01 105 01"/>
      <sheetName val="1 A 01 105 02"/>
      <sheetName val="1 A 01 111 01"/>
      <sheetName val="1 A 01 120 01"/>
      <sheetName val="1 A 01 150 01"/>
      <sheetName val="1 A 01 170 01"/>
      <sheetName val="1 A 01 200 01"/>
      <sheetName val="1 A 01 390 72"/>
      <sheetName val="1 A 01 401 01"/>
      <sheetName val="1 A 01 410 51"/>
      <sheetName val="1 A 01 412 51"/>
      <sheetName val="1 A 01 415 01"/>
      <sheetName val="1 A 01 415 51"/>
      <sheetName val="1 A 01 418 51"/>
      <sheetName val="1 A 01 422 51"/>
      <sheetName val="1 A 01 580 02"/>
      <sheetName val="1 A 01 606 51"/>
      <sheetName val="1 A 01 720 50"/>
      <sheetName val="1 A 01 720 02"/>
      <sheetName val="1 A 01 780 01"/>
      <sheetName val="1 A 01 790 02"/>
      <sheetName val="1 A 01 890 01"/>
      <sheetName val="1 A 01 891 01"/>
      <sheetName val="1 A 01 893 01"/>
      <sheetName val="1 A 01 894 51"/>
      <sheetName val="2 S 04 401 01"/>
      <sheetName val="2 S 04 900 01"/>
      <sheetName val="2 S 04 910 55"/>
      <sheetName val="2 S 04 940 02"/>
      <sheetName val="3 S 03 950 00"/>
      <sheetName val="Q15-Manut-1° Ano"/>
      <sheetName val="Q15-Manut-2° Ano"/>
      <sheetName val="3 S 08 101 02"/>
      <sheetName val="3 S 08 109 04"/>
      <sheetName val="3 S 08 200 50"/>
      <sheetName val="3 S 08 200 51"/>
      <sheetName val="3 S 08 300 01"/>
      <sheetName val="3 S 08 301 01"/>
      <sheetName val="3 S 08 301 03"/>
      <sheetName val="3 S 08 302 01"/>
      <sheetName val="3 S 08 401 00"/>
      <sheetName val="3 S 08 402 00"/>
      <sheetName val="3 S 08 500 00"/>
      <sheetName val="3 S 08 900 00"/>
      <sheetName val="3 S 08 901 00"/>
      <sheetName val="3 S 08 910 00"/>
      <sheetName val="4 S 06 100 11"/>
      <sheetName val="5 S 01 000 00"/>
      <sheetName val="5 S 01 000 13"/>
      <sheetName val="5 S 01 011 00"/>
      <sheetName val="5 S 01 511 00"/>
      <sheetName val="5 S 02 300 00"/>
      <sheetName val="5 S 02 400 00"/>
      <sheetName val="5 S 02 501 51"/>
      <sheetName val="5 S 02 540 71"/>
      <sheetName val="5 S 02 511 51"/>
      <sheetName val="5 S 02 511 52"/>
      <sheetName val="5 S 02 993 04"/>
      <sheetName val="CBUQ Sem codigo"/>
      <sheetName val="Aux. Usinagem"/>
      <sheetName val="Tranp"/>
      <sheetName val="1 A 00 002 00"/>
      <sheetName val="1 A 00 002 03"/>
      <sheetName val="1 A 00 002 04"/>
      <sheetName val="1 A 00 002 07"/>
      <sheetName val="1 A 00 002 40"/>
      <sheetName val="1 A 00 002 41"/>
      <sheetName val="1 A 00 002 90"/>
      <sheetName val="1 A 00 002 91"/>
      <sheetName val="1 A 00 102 00"/>
      <sheetName val="2 S 01 000 00"/>
      <sheetName val="1 A 01 120 01 cant"/>
      <sheetName val="2 S 01 511 00"/>
      <sheetName val="Prep. Area Estoc."/>
      <sheetName val="Manut. Cant."/>
      <sheetName val="Mont. Usina Asfal."/>
      <sheetName val="1 A 01 422 51 Cant."/>
      <sheetName val="Aluguel Lab."/>
      <sheetName val="Aluguel Top."/>
      <sheetName val="Aluguel Resid."/>
      <sheetName val="Aluguel Aloj."/>
      <sheetName val="Manut. Canteiro"/>
      <sheetName val="Resumo Canteiro"/>
      <sheetName val="Inst. de Canteiro"/>
      <sheetName val="Mobilização"/>
      <sheetName val="SINAPI"/>
      <sheetName val="MB"/>
      <sheetName val="AQ_CAP"/>
      <sheetName val="AQ_CM30"/>
      <sheetName val="AQ_RR1C"/>
      <sheetName val="AQ_RR2C"/>
      <sheetName val="AQ_RC1C"/>
      <sheetName val="TRANSP MB"/>
      <sheetName val="T_CAP"/>
      <sheetName val="T_CM30"/>
      <sheetName val="T_RR1C"/>
      <sheetName val="T_RR2C"/>
      <sheetName val="T_RC1C"/>
      <sheetName val="QUADRO 06_RESUMO"/>
      <sheetName val="QUADRO 08-ROBERTO"/>
      <sheetName val="QUADRO 08_PROPOSTA"/>
      <sheetName val="QUADRO 10"/>
      <sheetName val="Q09-Esc salarial"/>
      <sheetName val="Quadro 11"/>
    </sheetNames>
    <sheetDataSet>
      <sheetData sheetId="0">
        <row r="4">
          <cell r="B4" t="str">
            <v>0144/2012-12</v>
          </cell>
        </row>
        <row r="5">
          <cell r="B5" t="str">
            <v>Lote Único</v>
          </cell>
        </row>
        <row r="11">
          <cell r="B11" t="str">
            <v>Transenge Engenharia e Construções Ltda</v>
          </cell>
        </row>
        <row r="12">
          <cell r="B12" t="str">
            <v>Engº José Roberto Fagiolo - CREA 516 -D/MS</v>
          </cell>
        </row>
        <row r="13">
          <cell r="B13" t="str">
            <v>PROCESSO N° 50600.012693/2012-34</v>
          </cell>
        </row>
        <row r="14">
          <cell r="B14">
            <v>40909</v>
          </cell>
        </row>
        <row r="16">
          <cell r="B16" t="str">
            <v>Jan/2012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3">
          <cell r="C13">
            <v>8.7200000000000006</v>
          </cell>
        </row>
        <row r="14">
          <cell r="C14">
            <v>20.28</v>
          </cell>
        </row>
        <row r="15">
          <cell r="C15">
            <v>35.979999999999997</v>
          </cell>
        </row>
        <row r="16">
          <cell r="C16">
            <v>12.72</v>
          </cell>
        </row>
        <row r="18">
          <cell r="C18">
            <v>31.94</v>
          </cell>
        </row>
        <row r="20">
          <cell r="C20">
            <v>20.28</v>
          </cell>
        </row>
        <row r="21">
          <cell r="C21">
            <v>31.94</v>
          </cell>
        </row>
        <row r="22">
          <cell r="C22">
            <v>0</v>
          </cell>
        </row>
        <row r="23">
          <cell r="C23">
            <v>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65">
          <cell r="H65">
            <v>99.79</v>
          </cell>
        </row>
      </sheetData>
      <sheetData sheetId="45">
        <row r="65">
          <cell r="H65">
            <v>64.34</v>
          </cell>
        </row>
      </sheetData>
      <sheetData sheetId="46">
        <row r="65">
          <cell r="H65">
            <v>33.42</v>
          </cell>
        </row>
      </sheetData>
      <sheetData sheetId="47">
        <row r="65">
          <cell r="H65">
            <v>85.94</v>
          </cell>
        </row>
      </sheetData>
      <sheetData sheetId="48"/>
      <sheetData sheetId="49">
        <row r="23">
          <cell r="F23">
            <v>205338.11</v>
          </cell>
        </row>
      </sheetData>
      <sheetData sheetId="50">
        <row r="22">
          <cell r="F22">
            <v>108516.43</v>
          </cell>
        </row>
      </sheetData>
      <sheetData sheetId="51"/>
      <sheetData sheetId="52"/>
      <sheetData sheetId="53">
        <row r="65">
          <cell r="H65">
            <v>112.52</v>
          </cell>
        </row>
      </sheetData>
      <sheetData sheetId="54"/>
      <sheetData sheetId="55"/>
      <sheetData sheetId="56"/>
      <sheetData sheetId="57"/>
      <sheetData sheetId="58"/>
      <sheetData sheetId="59">
        <row r="65">
          <cell r="H65">
            <v>178.84</v>
          </cell>
        </row>
      </sheetData>
      <sheetData sheetId="60"/>
      <sheetData sheetId="61"/>
      <sheetData sheetId="62"/>
      <sheetData sheetId="63"/>
      <sheetData sheetId="64"/>
      <sheetData sheetId="65">
        <row r="65">
          <cell r="H65">
            <v>9.91</v>
          </cell>
        </row>
      </sheetData>
      <sheetData sheetId="66"/>
      <sheetData sheetId="67"/>
      <sheetData sheetId="68"/>
      <sheetData sheetId="69"/>
      <sheetData sheetId="70">
        <row r="65">
          <cell r="H65">
            <v>0.19</v>
          </cell>
        </row>
      </sheetData>
      <sheetData sheetId="71"/>
      <sheetData sheetId="72">
        <row r="67">
          <cell r="H67">
            <v>3.41</v>
          </cell>
        </row>
      </sheetData>
      <sheetData sheetId="73">
        <row r="65">
          <cell r="H65">
            <v>67.59</v>
          </cell>
        </row>
      </sheetData>
      <sheetData sheetId="74">
        <row r="67">
          <cell r="H67">
            <v>1.94</v>
          </cell>
        </row>
      </sheetData>
      <sheetData sheetId="75">
        <row r="67">
          <cell r="H67">
            <v>3.71</v>
          </cell>
        </row>
      </sheetData>
      <sheetData sheetId="76"/>
      <sheetData sheetId="77">
        <row r="65">
          <cell r="H65">
            <v>109.43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65">
          <cell r="H65">
            <v>8672.75</v>
          </cell>
        </row>
      </sheetData>
      <sheetData sheetId="101"/>
      <sheetData sheetId="102">
        <row r="65">
          <cell r="H65">
            <v>159738.88</v>
          </cell>
        </row>
      </sheetData>
      <sheetData sheetId="103"/>
      <sheetData sheetId="104">
        <row r="65">
          <cell r="H65">
            <v>590.14</v>
          </cell>
        </row>
      </sheetData>
      <sheetData sheetId="105"/>
      <sheetData sheetId="106">
        <row r="65">
          <cell r="H65">
            <v>1341.6</v>
          </cell>
        </row>
      </sheetData>
      <sheetData sheetId="107">
        <row r="65">
          <cell r="H65">
            <v>2059.1999999999998</v>
          </cell>
        </row>
      </sheetData>
      <sheetData sheetId="108">
        <row r="65">
          <cell r="H65">
            <v>1081</v>
          </cell>
        </row>
      </sheetData>
      <sheetData sheetId="109">
        <row r="65">
          <cell r="H65">
            <v>1223.5999999999999</v>
          </cell>
        </row>
      </sheetData>
      <sheetData sheetId="110">
        <row r="65">
          <cell r="H65">
            <v>1674.4</v>
          </cell>
        </row>
      </sheetData>
      <sheetData sheetId="111">
        <row r="23">
          <cell r="C23">
            <v>1.0447</v>
          </cell>
        </row>
      </sheetData>
      <sheetData sheetId="112">
        <row r="65">
          <cell r="H65">
            <v>84.74</v>
          </cell>
        </row>
      </sheetData>
      <sheetData sheetId="113">
        <row r="65">
          <cell r="H65">
            <v>45</v>
          </cell>
        </row>
      </sheetData>
      <sheetData sheetId="114">
        <row r="65">
          <cell r="H65">
            <v>45</v>
          </cell>
        </row>
      </sheetData>
      <sheetData sheetId="115">
        <row r="65">
          <cell r="H65">
            <v>45</v>
          </cell>
        </row>
      </sheetData>
      <sheetData sheetId="116">
        <row r="65">
          <cell r="H65">
            <v>45</v>
          </cell>
        </row>
      </sheetData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eiro"/>
      <sheetName val="AVS"/>
      <sheetName val="Ctr. (3)"/>
      <sheetName val="DMT"/>
      <sheetName val="Equipamentos"/>
      <sheetName val="Materiais"/>
      <sheetName val="Mão de Obra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TSD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EDA 01"/>
      <sheetName val="Gabião"/>
      <sheetName val="Hidrossemeadura"/>
      <sheetName val="BSD 03"/>
      <sheetName val="DSS 03"/>
      <sheetName val="BSD 01"/>
      <sheetName val="Reciclagem de Base com BRITA"/>
      <sheetName val="TSS"/>
      <sheetName val="RBSM"/>
      <sheetName val="RBAM(FS)"/>
      <sheetName val="Fresagem Cont."/>
      <sheetName val="Vínculo"/>
      <sheetName val="COLAR"/>
      <sheetName val="Ctr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Y8">
            <v>108.2</v>
          </cell>
        </row>
        <row r="9">
          <cell r="Y9">
            <v>185.5</v>
          </cell>
        </row>
        <row r="10">
          <cell r="Y10">
            <v>128.19999999999999</v>
          </cell>
        </row>
        <row r="11">
          <cell r="Y11">
            <v>185.5</v>
          </cell>
        </row>
        <row r="12">
          <cell r="Y12">
            <v>223.2</v>
          </cell>
        </row>
        <row r="13">
          <cell r="Y13">
            <v>165.7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 refreshError="1">
        <row r="3">
          <cell r="B3">
            <v>0.23899999999999999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GERAIS"/>
      <sheetName val="MAT"/>
      <sheetName val="EQUIPMO"/>
      <sheetName val="SERV"/>
      <sheetName val="TRAÇOS"/>
      <sheetName val="COMP1"/>
      <sheetName val="COMP2"/>
      <sheetName val="COMP3"/>
      <sheetName val="COMP4"/>
      <sheetName val="COMP5"/>
      <sheetName val="PATO"/>
      <sheetName val="INS. BÁS."/>
      <sheetName val="DADO ENT."/>
      <sheetName val="INDICES"/>
      <sheetName val="SERVIÇOS"/>
      <sheetName val="TCB5"/>
      <sheetName val="MULTIPLICADORES"/>
      <sheetName val="BR 262 CORUMBA COMP"/>
    </sheetNames>
    <sheetDataSet>
      <sheetData sheetId="0"/>
      <sheetData sheetId="1"/>
      <sheetData sheetId="2">
        <row r="11">
          <cell r="B11" t="str">
            <v>E.0.08</v>
          </cell>
        </row>
      </sheetData>
      <sheetData sheetId="3">
        <row r="4">
          <cell r="B4" t="str">
            <v>1.A.01.111.01</v>
          </cell>
          <cell r="C4" t="str">
            <v>ESCAV. E CARGA DE MAT. DE JAZIDA P/ RECOMP.</v>
          </cell>
          <cell r="D4" t="str">
            <v>m³</v>
          </cell>
          <cell r="E4">
            <v>70</v>
          </cell>
          <cell r="F4">
            <v>3.86</v>
          </cell>
        </row>
        <row r="5">
          <cell r="B5" t="str">
            <v>1.A.01.720.02</v>
          </cell>
          <cell r="C5" t="str">
            <v>FABRICAÇÃO DE GUARDA-CORPO</v>
          </cell>
          <cell r="D5" t="str">
            <v>m</v>
          </cell>
          <cell r="E5">
            <v>1</v>
          </cell>
          <cell r="F5">
            <v>23.86</v>
          </cell>
        </row>
        <row r="6">
          <cell r="B6" t="str">
            <v>01.401.00</v>
          </cell>
          <cell r="C6" t="str">
            <v>RECOMPOSIÇÃO DE REVESTIMENTO PRIMÁRIO</v>
          </cell>
          <cell r="D6" t="str">
            <v>m³</v>
          </cell>
          <cell r="E6">
            <v>93</v>
          </cell>
          <cell r="F6" t="e">
            <v>#N/A</v>
          </cell>
        </row>
        <row r="7">
          <cell r="B7" t="str">
            <v>01.930.00</v>
          </cell>
          <cell r="C7" t="str">
            <v>REGULARIZAÇÃO MECÂNICADA FAIXA DE DOMÍNIO</v>
          </cell>
          <cell r="D7" t="str">
            <v>m²</v>
          </cell>
          <cell r="E7">
            <v>700</v>
          </cell>
          <cell r="F7">
            <v>0.13</v>
          </cell>
        </row>
        <row r="8">
          <cell r="B8" t="str">
            <v>02.200.00</v>
          </cell>
          <cell r="C8" t="str">
            <v>SOLO PARA BASE DE REMENDO PROFUNDO</v>
          </cell>
          <cell r="D8" t="str">
            <v>m³</v>
          </cell>
          <cell r="E8">
            <v>1</v>
          </cell>
          <cell r="F8" t="e">
            <v>#N/A</v>
          </cell>
        </row>
        <row r="9">
          <cell r="B9" t="str">
            <v>02.200.01</v>
          </cell>
          <cell r="C9" t="str">
            <v>RECOMP. DE CAMADA GRANULAR DO PAVIMENTO</v>
          </cell>
          <cell r="D9" t="str">
            <v>m³</v>
          </cell>
          <cell r="E9">
            <v>70</v>
          </cell>
          <cell r="F9" t="e">
            <v>#N/A</v>
          </cell>
        </row>
        <row r="10">
          <cell r="B10" t="str">
            <v>02.220.00</v>
          </cell>
          <cell r="C10" t="str">
            <v>SOLO BRITA PARA BASE DE REMENDO PROFUNDO</v>
          </cell>
          <cell r="D10" t="str">
            <v>m³</v>
          </cell>
          <cell r="E10">
            <v>1</v>
          </cell>
          <cell r="F10">
            <v>12.72</v>
          </cell>
        </row>
        <row r="11">
          <cell r="B11" t="str">
            <v>02.230.00</v>
          </cell>
          <cell r="C11" t="str">
            <v>BRITA PARA BASE DE REMENDO PROFUNDO</v>
          </cell>
          <cell r="D11" t="str">
            <v>m³</v>
          </cell>
          <cell r="E11">
            <v>1</v>
          </cell>
          <cell r="F11">
            <v>31.76</v>
          </cell>
        </row>
        <row r="12">
          <cell r="B12" t="str">
            <v>3.S.02.241.00</v>
          </cell>
          <cell r="C12" t="str">
            <v>SOLO MELHOR. C/CIMENTO P/BASE DE REM. PROF.</v>
          </cell>
          <cell r="D12" t="str">
            <v>m³</v>
          </cell>
          <cell r="E12">
            <v>1</v>
          </cell>
          <cell r="F12">
            <v>30.42</v>
          </cell>
        </row>
        <row r="13">
          <cell r="B13" t="str">
            <v>3.S.02.300.00</v>
          </cell>
          <cell r="C13" t="str">
            <v>IMPRIMAÇÃO</v>
          </cell>
          <cell r="D13" t="str">
            <v>m²</v>
          </cell>
          <cell r="E13">
            <v>1125</v>
          </cell>
          <cell r="F13">
            <v>0.11</v>
          </cell>
        </row>
        <row r="14">
          <cell r="B14" t="str">
            <v>3.S.02.400.00</v>
          </cell>
          <cell r="C14" t="str">
            <v>PINTURA DE LIGAÇÃO</v>
          </cell>
          <cell r="D14" t="str">
            <v>m²</v>
          </cell>
          <cell r="E14">
            <v>1687</v>
          </cell>
          <cell r="F14">
            <v>0.08</v>
          </cell>
        </row>
        <row r="15">
          <cell r="B15" t="str">
            <v>3.S.02.500.00</v>
          </cell>
          <cell r="C15" t="str">
            <v>CAPA SELANTE COM PEDRISCO</v>
          </cell>
          <cell r="D15" t="str">
            <v>m²</v>
          </cell>
          <cell r="E15">
            <v>1350</v>
          </cell>
          <cell r="F15">
            <v>0.33</v>
          </cell>
        </row>
        <row r="16">
          <cell r="B16" t="str">
            <v>3.S.02.500.01</v>
          </cell>
          <cell r="C16" t="str">
            <v>CAPA SELANTE COM AREIA</v>
          </cell>
          <cell r="D16" t="str">
            <v>m²</v>
          </cell>
          <cell r="E16">
            <v>2250</v>
          </cell>
          <cell r="F16">
            <v>0.23</v>
          </cell>
        </row>
        <row r="17">
          <cell r="B17" t="str">
            <v>02.500.02</v>
          </cell>
          <cell r="C17" t="str">
            <v>TRATAMENTO SUPERFICIAL SIMPLES</v>
          </cell>
          <cell r="D17" t="str">
            <v>m²</v>
          </cell>
          <cell r="E17">
            <v>880</v>
          </cell>
          <cell r="F17">
            <v>0.36</v>
          </cell>
        </row>
        <row r="18">
          <cell r="B18" t="str">
            <v>3.S.02.501.01</v>
          </cell>
          <cell r="C18" t="str">
            <v>TRATAMENTO SUPERFICIAL DUPLO COM EMULSÃO</v>
          </cell>
          <cell r="D18" t="str">
            <v>m²</v>
          </cell>
          <cell r="E18">
            <v>343</v>
          </cell>
          <cell r="F18">
            <v>1.33</v>
          </cell>
        </row>
        <row r="19">
          <cell r="B19" t="str">
            <v>3.S.02.510.00</v>
          </cell>
          <cell r="C19" t="str">
            <v>LAMA ASFÁLTICA FINA (GRANULOMETRIA I E II )</v>
          </cell>
          <cell r="D19" t="str">
            <v>m²</v>
          </cell>
          <cell r="E19">
            <v>838</v>
          </cell>
          <cell r="F19">
            <v>0.44</v>
          </cell>
        </row>
        <row r="20">
          <cell r="B20" t="str">
            <v>3.S.02.510.01</v>
          </cell>
          <cell r="C20" t="str">
            <v>LAMA ASFÁLTICA GROSSA  (GRANULOMETRIA III E IV )</v>
          </cell>
          <cell r="D20" t="str">
            <v>m²</v>
          </cell>
          <cell r="E20">
            <v>419</v>
          </cell>
          <cell r="F20">
            <v>0.84</v>
          </cell>
        </row>
        <row r="21">
          <cell r="B21" t="str">
            <v>02.510.02</v>
          </cell>
          <cell r="C21" t="str">
            <v>LAMA ASFÁLTICA GROSSA II</v>
          </cell>
          <cell r="D21" t="str">
            <v>m²</v>
          </cell>
          <cell r="E21">
            <v>400</v>
          </cell>
          <cell r="F21">
            <v>0.84</v>
          </cell>
        </row>
        <row r="22">
          <cell r="B22" t="str">
            <v>02.520.00</v>
          </cell>
          <cell r="C22" t="str">
            <v>MISTURA AREIA-ASFALTO EM BETONEIRA</v>
          </cell>
          <cell r="D22" t="str">
            <v>m³</v>
          </cell>
          <cell r="E22">
            <v>1.6</v>
          </cell>
          <cell r="F22">
            <v>50.39</v>
          </cell>
        </row>
        <row r="23">
          <cell r="B23" t="str">
            <v>02.520.01</v>
          </cell>
          <cell r="C23" t="str">
            <v>MISTURA AREIA-ASFALTO USINADA A FRIO</v>
          </cell>
          <cell r="D23" t="str">
            <v>m³</v>
          </cell>
          <cell r="E23">
            <v>15</v>
          </cell>
          <cell r="F23">
            <v>23.06</v>
          </cell>
        </row>
        <row r="24">
          <cell r="B24" t="str">
            <v>02.520.02</v>
          </cell>
          <cell r="C24" t="str">
            <v>RECOMP DO REVEST COM AREIA ASFALTO A FRIO</v>
          </cell>
          <cell r="D24" t="str">
            <v>m³</v>
          </cell>
          <cell r="E24">
            <v>15</v>
          </cell>
          <cell r="F24">
            <v>32.76</v>
          </cell>
        </row>
        <row r="25">
          <cell r="B25" t="str">
            <v>02.521.00</v>
          </cell>
          <cell r="C25" t="str">
            <v>MISTURA AREIA-ASFALTO USINADA A QUENTE</v>
          </cell>
          <cell r="D25" t="str">
            <v>m³</v>
          </cell>
          <cell r="E25">
            <v>20</v>
          </cell>
          <cell r="F25">
            <v>36.979999999999997</v>
          </cell>
        </row>
        <row r="26">
          <cell r="B26" t="str">
            <v>02.521.01</v>
          </cell>
          <cell r="C26" t="str">
            <v>RECOMP DO REVEST COM AREIA ASFALTO A QUENTE</v>
          </cell>
          <cell r="D26" t="str">
            <v>m³</v>
          </cell>
          <cell r="E26">
            <v>20</v>
          </cell>
          <cell r="F26">
            <v>45.12</v>
          </cell>
        </row>
        <row r="27">
          <cell r="B27" t="str">
            <v>3.S.02.530.00</v>
          </cell>
          <cell r="C27" t="str">
            <v>MISTURA BETUMINOSA EM BETONEIRA</v>
          </cell>
          <cell r="D27" t="str">
            <v>m³</v>
          </cell>
          <cell r="E27">
            <v>4.3</v>
          </cell>
          <cell r="F27">
            <v>40.39</v>
          </cell>
        </row>
        <row r="28">
          <cell r="B28" t="str">
            <v>3.S.02.530.01</v>
          </cell>
          <cell r="C28" t="str">
            <v>MISTURA BETUMINOSA USINADA A FRIO</v>
          </cell>
          <cell r="D28" t="str">
            <v>m³</v>
          </cell>
          <cell r="E28">
            <v>15</v>
          </cell>
          <cell r="F28">
            <v>38.28</v>
          </cell>
        </row>
        <row r="29">
          <cell r="B29" t="str">
            <v>3.S.02.530.02</v>
          </cell>
          <cell r="C29" t="str">
            <v>RECOMP DO REVEST C/ MISTURA BETUMINOSA A FRIO</v>
          </cell>
          <cell r="D29" t="str">
            <v>m³</v>
          </cell>
          <cell r="E29">
            <v>11</v>
          </cell>
          <cell r="F29">
            <v>20.059999999999999</v>
          </cell>
        </row>
        <row r="30">
          <cell r="B30" t="str">
            <v>3.S.02.540.00</v>
          </cell>
          <cell r="C30" t="str">
            <v>MISTURA BETUMINOSA USINADA A QUENTE</v>
          </cell>
          <cell r="D30" t="str">
            <v>m³</v>
          </cell>
          <cell r="E30">
            <v>14</v>
          </cell>
          <cell r="F30">
            <v>58.3</v>
          </cell>
        </row>
        <row r="31">
          <cell r="B31" t="str">
            <v>3.S.02.540.01</v>
          </cell>
          <cell r="C31" t="str">
            <v>RECOMP. REVEST C/ MISTURA BETUMINOSA A QUENTE</v>
          </cell>
          <cell r="D31" t="str">
            <v>m³</v>
          </cell>
          <cell r="E31">
            <v>14</v>
          </cell>
          <cell r="F31">
            <v>14.08</v>
          </cell>
        </row>
        <row r="32">
          <cell r="B32" t="str">
            <v>02.601.00</v>
          </cell>
          <cell r="C32" t="str">
            <v>RECOMPOSIÇÃO DE PLACA DE CONCRETO</v>
          </cell>
          <cell r="D32" t="str">
            <v>m³</v>
          </cell>
          <cell r="E32">
            <v>1.8</v>
          </cell>
          <cell r="F32" t="e">
            <v>#N/A</v>
          </cell>
        </row>
        <row r="33">
          <cell r="B33" t="str">
            <v>3.S.02.900.00</v>
          </cell>
          <cell r="C33" t="str">
            <v>REMOÇÃO MECANIZADA DE REVEST. BETUMINOSO</v>
          </cell>
          <cell r="D33" t="str">
            <v>m³</v>
          </cell>
          <cell r="E33">
            <v>35</v>
          </cell>
          <cell r="F33">
            <v>4.8</v>
          </cell>
        </row>
        <row r="34">
          <cell r="B34" t="str">
            <v>3.S.02.901.00</v>
          </cell>
          <cell r="C34" t="str">
            <v>REMOÇÃO MANUAL DE REVEST. BETUMINOSO</v>
          </cell>
          <cell r="D34" t="str">
            <v>m³</v>
          </cell>
          <cell r="E34">
            <v>1</v>
          </cell>
          <cell r="F34">
            <v>84.45</v>
          </cell>
        </row>
        <row r="35">
          <cell r="B35" t="str">
            <v>3.S.02.902.00</v>
          </cell>
          <cell r="C35" t="str">
            <v>REMOÇÃO MECANIZADA DA CAMADA GRANUL. DO PAV.</v>
          </cell>
          <cell r="D35" t="str">
            <v>m³</v>
          </cell>
          <cell r="E35">
            <v>61</v>
          </cell>
          <cell r="F35">
            <v>3.04</v>
          </cell>
        </row>
        <row r="36">
          <cell r="B36" t="str">
            <v>3.S.02.903.00</v>
          </cell>
          <cell r="C36" t="str">
            <v>REMOÇÃO MANUAL DA CAMADA GRANUL. DO PAV.</v>
          </cell>
          <cell r="D36" t="str">
            <v>m³</v>
          </cell>
          <cell r="E36">
            <v>1</v>
          </cell>
        </row>
        <row r="37">
          <cell r="B37" t="str">
            <v>02.999.00</v>
          </cell>
          <cell r="C37" t="str">
            <v>PENEIRAMENTO</v>
          </cell>
          <cell r="D37" t="str">
            <v>m³</v>
          </cell>
          <cell r="E37">
            <v>5</v>
          </cell>
          <cell r="F37">
            <v>84.45</v>
          </cell>
        </row>
        <row r="38">
          <cell r="B38" t="str">
            <v>03.310.00</v>
          </cell>
          <cell r="C38" t="str">
            <v>CONCRETO CICLÓPICO</v>
          </cell>
          <cell r="D38" t="str">
            <v>m³</v>
          </cell>
          <cell r="E38">
            <v>2</v>
          </cell>
          <cell r="F38">
            <v>0.32</v>
          </cell>
        </row>
        <row r="39">
          <cell r="B39" t="str">
            <v>3.S.03.329.00</v>
          </cell>
          <cell r="C39" t="str">
            <v>CONCRETO DE CIMENTO (CONFECÇÃO E LANÇAM.)</v>
          </cell>
          <cell r="D39" t="str">
            <v>m³</v>
          </cell>
          <cell r="E39">
            <v>2.5</v>
          </cell>
          <cell r="F39">
            <v>191.6</v>
          </cell>
        </row>
        <row r="40">
          <cell r="B40" t="str">
            <v>03.329.01</v>
          </cell>
          <cell r="C40" t="str">
            <v>CONCRETO DE CIMENTO (CONF. MANUAL E LANÇAM.)</v>
          </cell>
          <cell r="D40" t="str">
            <v>m³</v>
          </cell>
          <cell r="E40">
            <v>1</v>
          </cell>
          <cell r="F40" t="e">
            <v>#N/A</v>
          </cell>
        </row>
        <row r="41">
          <cell r="B41" t="str">
            <v>3.S.03.340.02</v>
          </cell>
          <cell r="C41" t="str">
            <v>ARGAMASSA CIMENTO-AREIA 1:6</v>
          </cell>
          <cell r="D41" t="str">
            <v>m³</v>
          </cell>
          <cell r="E41">
            <v>2.5</v>
          </cell>
          <cell r="F41">
            <v>170.08</v>
          </cell>
        </row>
        <row r="42">
          <cell r="B42" t="str">
            <v>03.340.03</v>
          </cell>
          <cell r="C42" t="str">
            <v>ARGAMASSA CIMENTO-AREIA 1:10</v>
          </cell>
          <cell r="D42" t="str">
            <v>m³</v>
          </cell>
          <cell r="E42">
            <v>0.1</v>
          </cell>
          <cell r="F42" t="e">
            <v>#N/A</v>
          </cell>
        </row>
        <row r="43">
          <cell r="B43" t="str">
            <v>03.353.00</v>
          </cell>
          <cell r="C43" t="str">
            <v>DOBRAGEM E COLOCAÇÃO DE ARMADURA</v>
          </cell>
          <cell r="D43" t="str">
            <v>kg</v>
          </cell>
          <cell r="E43">
            <v>14</v>
          </cell>
          <cell r="F43">
            <v>3.21</v>
          </cell>
        </row>
        <row r="44">
          <cell r="B44" t="str">
            <v>3.S.03.370.00</v>
          </cell>
          <cell r="C44" t="str">
            <v>FORMAS COMUM DE MADEIRA</v>
          </cell>
          <cell r="D44" t="str">
            <v>m²</v>
          </cell>
          <cell r="E44">
            <v>2.5</v>
          </cell>
          <cell r="F44">
            <v>26.93</v>
          </cell>
        </row>
        <row r="45">
          <cell r="B45" t="str">
            <v>3.S.03.940.02</v>
          </cell>
          <cell r="C45" t="str">
            <v>REATERRO APILOADO</v>
          </cell>
          <cell r="D45" t="str">
            <v>m³</v>
          </cell>
          <cell r="E45">
            <v>1.5</v>
          </cell>
          <cell r="F45">
            <v>10.15</v>
          </cell>
        </row>
        <row r="46">
          <cell r="B46" t="str">
            <v>03.940.01</v>
          </cell>
          <cell r="C46" t="str">
            <v>REATERRO E COMPACTAÇÃO PARA BUEIRO</v>
          </cell>
          <cell r="D46" t="str">
            <v>m³</v>
          </cell>
          <cell r="E46">
            <v>10</v>
          </cell>
          <cell r="F46">
            <v>4.4800000000000004</v>
          </cell>
        </row>
        <row r="47">
          <cell r="B47" t="str">
            <v>3.S.03.950.00</v>
          </cell>
          <cell r="C47" t="str">
            <v>LIMPEZA DE PONTE</v>
          </cell>
          <cell r="D47" t="str">
            <v>m</v>
          </cell>
          <cell r="E47">
            <v>20</v>
          </cell>
          <cell r="F47">
            <v>2.02</v>
          </cell>
        </row>
        <row r="48">
          <cell r="B48" t="str">
            <v>04.000.00</v>
          </cell>
          <cell r="C48" t="str">
            <v>ESCAVAÇÃO MANUAL</v>
          </cell>
          <cell r="D48" t="str">
            <v>m³</v>
          </cell>
          <cell r="E48">
            <v>4</v>
          </cell>
          <cell r="F48">
            <v>15.46</v>
          </cell>
        </row>
        <row r="49">
          <cell r="B49" t="str">
            <v>04.001.00</v>
          </cell>
          <cell r="C49" t="str">
            <v>ESCAV. DE VALAS EM MAT. DE 1.ª CATEGORIA</v>
          </cell>
          <cell r="D49" t="str">
            <v>m³</v>
          </cell>
          <cell r="E49">
            <v>15</v>
          </cell>
          <cell r="F49">
            <v>3.2</v>
          </cell>
        </row>
        <row r="50">
          <cell r="B50" t="str">
            <v>04.010.00</v>
          </cell>
          <cell r="C50" t="str">
            <v>ESCAV. DE VALAS EM MAT. DE 2.ª CATEGORIA</v>
          </cell>
          <cell r="D50" t="str">
            <v>m³</v>
          </cell>
          <cell r="E50">
            <v>3</v>
          </cell>
          <cell r="F50">
            <v>20.62</v>
          </cell>
        </row>
        <row r="51">
          <cell r="B51" t="str">
            <v>04.020.00</v>
          </cell>
          <cell r="C51" t="str">
            <v>ESCAV. DE VALAS EM MAT. DE 3.ª CAT. EM VALAS</v>
          </cell>
          <cell r="D51" t="str">
            <v>m³</v>
          </cell>
          <cell r="E51">
            <v>5</v>
          </cell>
          <cell r="F51">
            <v>76.5</v>
          </cell>
        </row>
        <row r="52">
          <cell r="B52" t="str">
            <v>04.300.00</v>
          </cell>
          <cell r="C52" t="str">
            <v>CORPO BUEIRO TUB. METÁLICO TIPO MULTIPLATE</v>
          </cell>
          <cell r="D52" t="str">
            <v>kg</v>
          </cell>
          <cell r="E52">
            <v>121</v>
          </cell>
          <cell r="F52">
            <v>7.32</v>
          </cell>
        </row>
        <row r="53">
          <cell r="B53" t="str">
            <v>04.310.00</v>
          </cell>
          <cell r="C53" t="str">
            <v>CORPO BUEIRO TUB. MET. TIPO TUNNEL LINNER D=1,6 M</v>
          </cell>
          <cell r="D53" t="str">
            <v>kg</v>
          </cell>
          <cell r="E53">
            <v>30</v>
          </cell>
          <cell r="F53">
            <v>9.02</v>
          </cell>
        </row>
        <row r="54">
          <cell r="B54" t="str">
            <v>04.590.00</v>
          </cell>
          <cell r="C54" t="str">
            <v>ASSENTAMENTO DE DRENO PROFUNDO</v>
          </cell>
          <cell r="D54" t="str">
            <v>m</v>
          </cell>
          <cell r="E54">
            <v>4</v>
          </cell>
          <cell r="F54" t="e">
            <v>#N/A</v>
          </cell>
        </row>
        <row r="55">
          <cell r="B55" t="str">
            <v>04.999.08</v>
          </cell>
          <cell r="C55" t="str">
            <v>SELO DE ARGILA APILOADO C/SOLO LOCAL</v>
          </cell>
          <cell r="D55" t="str">
            <v>m³</v>
          </cell>
          <cell r="E55">
            <v>1</v>
          </cell>
          <cell r="F55">
            <v>14.28</v>
          </cell>
        </row>
        <row r="56">
          <cell r="B56" t="str">
            <v>3.S.05.000.00</v>
          </cell>
          <cell r="C56" t="str">
            <v>ENROCAMENTO DE PEDRA ARRUMADA</v>
          </cell>
          <cell r="D56" t="str">
            <v>m³</v>
          </cell>
          <cell r="E56">
            <v>2</v>
          </cell>
          <cell r="F56">
            <v>55.98</v>
          </cell>
        </row>
        <row r="57">
          <cell r="B57" t="str">
            <v>3.S.05.001.00</v>
          </cell>
          <cell r="C57" t="str">
            <v>ENROCAMENTO DE PEDRA JOGADA</v>
          </cell>
          <cell r="D57" t="str">
            <v>m³</v>
          </cell>
          <cell r="E57">
            <v>4</v>
          </cell>
          <cell r="F57">
            <v>37.15</v>
          </cell>
        </row>
        <row r="58">
          <cell r="B58" t="str">
            <v>05.101.01</v>
          </cell>
          <cell r="C58" t="str">
            <v>REVESTIMENTO VEGETAL COM MUDAS</v>
          </cell>
          <cell r="D58" t="str">
            <v>m²</v>
          </cell>
          <cell r="E58">
            <v>25</v>
          </cell>
          <cell r="F58">
            <v>2.63</v>
          </cell>
        </row>
        <row r="59">
          <cell r="B59" t="str">
            <v>05.101.02</v>
          </cell>
          <cell r="C59" t="str">
            <v>REVESTIMENTO VEGETAL C/ GRAMA EM LEIVAS</v>
          </cell>
          <cell r="D59" t="str">
            <v>m²</v>
          </cell>
          <cell r="E59">
            <v>50</v>
          </cell>
          <cell r="F59">
            <v>4.29</v>
          </cell>
        </row>
        <row r="60">
          <cell r="B60" t="str">
            <v>08.001.00</v>
          </cell>
          <cell r="C60" t="str">
            <v>RECONFORMAÇÃO DE PLATAFORMA</v>
          </cell>
          <cell r="D60" t="str">
            <v>ha</v>
          </cell>
          <cell r="E60">
            <v>1</v>
          </cell>
          <cell r="F60">
            <v>82.82</v>
          </cell>
        </row>
        <row r="61">
          <cell r="B61" t="str">
            <v>3.S.08.100.00</v>
          </cell>
          <cell r="C61" t="str">
            <v>TAPA BURACO</v>
          </cell>
          <cell r="D61" t="str">
            <v>m³</v>
          </cell>
          <cell r="E61">
            <v>0.5</v>
          </cell>
          <cell r="F61">
            <v>91.47</v>
          </cell>
        </row>
        <row r="62">
          <cell r="B62" t="str">
            <v>3.S.08.101.01</v>
          </cell>
          <cell r="C62" t="str">
            <v>REMENDO PROFUNDO COM DEMOLIÇÃO MANUAL</v>
          </cell>
          <cell r="D62" t="str">
            <v>m³</v>
          </cell>
          <cell r="E62">
            <v>0.55000000000000004</v>
          </cell>
          <cell r="F62">
            <v>111.32</v>
          </cell>
        </row>
        <row r="63">
          <cell r="B63" t="str">
            <v>3.S.08.101.02</v>
          </cell>
          <cell r="C63" t="str">
            <v>REMENDO PROFUNDO C/ DEMOL. MECAN.</v>
          </cell>
          <cell r="D63" t="str">
            <v>m³</v>
          </cell>
          <cell r="E63">
            <v>1</v>
          </cell>
          <cell r="F63">
            <v>79.95</v>
          </cell>
        </row>
        <row r="64">
          <cell r="B64" t="str">
            <v>08.102.00</v>
          </cell>
          <cell r="C64" t="str">
            <v>LIMPEZA E ENCH. DE JUNTAS PAV. DE CONC. A QUENTE</v>
          </cell>
          <cell r="D64" t="str">
            <v>m</v>
          </cell>
          <cell r="E64">
            <v>75</v>
          </cell>
          <cell r="F64" t="e">
            <v>#N/A</v>
          </cell>
        </row>
        <row r="65">
          <cell r="B65" t="str">
            <v>3.S.08.102.01</v>
          </cell>
          <cell r="C65" t="str">
            <v>LIMPEZA E ENCH. DE JUNTAS PAV. DE CONC. A FRIO</v>
          </cell>
          <cell r="D65" t="str">
            <v>m</v>
          </cell>
          <cell r="E65">
            <v>100</v>
          </cell>
          <cell r="F65">
            <v>0.9</v>
          </cell>
        </row>
        <row r="66">
          <cell r="B66" t="str">
            <v>3.S.08.103.00</v>
          </cell>
          <cell r="C66" t="str">
            <v>SELAGEM DE TRINCA</v>
          </cell>
          <cell r="D66" t="str">
            <v>l</v>
          </cell>
          <cell r="E66">
            <v>50</v>
          </cell>
          <cell r="F66">
            <v>0.76</v>
          </cell>
        </row>
        <row r="67">
          <cell r="B67" t="str">
            <v>08.104.01</v>
          </cell>
          <cell r="C67" t="str">
            <v>COMBATE À EXSUDAÇÃO COM AREIA</v>
          </cell>
          <cell r="D67" t="str">
            <v>m²</v>
          </cell>
          <cell r="E67">
            <v>450</v>
          </cell>
          <cell r="F67">
            <v>45.8</v>
          </cell>
        </row>
        <row r="68">
          <cell r="B68" t="str">
            <v>08.104.02</v>
          </cell>
          <cell r="C68" t="str">
            <v>COMBATE À EXSUDAÇÃO COM PEDRISCO</v>
          </cell>
          <cell r="D68" t="str">
            <v>m²</v>
          </cell>
          <cell r="E68">
            <v>450</v>
          </cell>
          <cell r="F68">
            <v>0.25</v>
          </cell>
        </row>
        <row r="69">
          <cell r="B69" t="str">
            <v>3.S.08.109.00</v>
          </cell>
          <cell r="C69" t="str">
            <v>CORREÇÃO DE DEFEITOS C/ MISTURA BETUMINOSA</v>
          </cell>
          <cell r="D69" t="str">
            <v>m³</v>
          </cell>
          <cell r="E69">
            <v>2.25</v>
          </cell>
          <cell r="F69">
            <v>53.92</v>
          </cell>
        </row>
        <row r="70">
          <cell r="B70" t="str">
            <v>08.109.11</v>
          </cell>
          <cell r="C70" t="str">
            <v>FRESAGEM CONTÍNUA A FRIO ESP.: 3 CM</v>
          </cell>
          <cell r="D70" t="str">
            <v>m²</v>
          </cell>
          <cell r="E70">
            <v>220</v>
          </cell>
          <cell r="F70">
            <v>2.91</v>
          </cell>
        </row>
        <row r="71">
          <cell r="B71" t="str">
            <v>08.109.12</v>
          </cell>
          <cell r="C71" t="str">
            <v>FRESAGEM DESCONTÍNUA A FRIO ESP.: 3 CM</v>
          </cell>
          <cell r="D71" t="str">
            <v>m²</v>
          </cell>
          <cell r="E71">
            <v>150</v>
          </cell>
          <cell r="F71">
            <v>3.69</v>
          </cell>
        </row>
        <row r="72">
          <cell r="B72" t="str">
            <v>08.109.21</v>
          </cell>
          <cell r="C72" t="str">
            <v>FRESAGEM CONTÍNUA A FRIO ESP.: 5 CM</v>
          </cell>
          <cell r="D72" t="str">
            <v>m²</v>
          </cell>
          <cell r="E72">
            <v>150</v>
          </cell>
          <cell r="F72">
            <v>3.69</v>
          </cell>
        </row>
        <row r="73">
          <cell r="B73" t="str">
            <v>08.109.22</v>
          </cell>
          <cell r="C73" t="str">
            <v>FRESAGEM DESCONTÍNUA A FRIO ESP.: 5 CM</v>
          </cell>
          <cell r="D73" t="str">
            <v>m²</v>
          </cell>
          <cell r="E73">
            <v>110</v>
          </cell>
          <cell r="F73">
            <v>4.5999999999999996</v>
          </cell>
        </row>
        <row r="74">
          <cell r="B74" t="str">
            <v>08.109.31</v>
          </cell>
          <cell r="C74" t="str">
            <v>FRESAGEM CONTÍNUA A FRIO ESP.: 10 CM</v>
          </cell>
          <cell r="D74" t="str">
            <v>m²</v>
          </cell>
          <cell r="E74">
            <v>304</v>
          </cell>
          <cell r="F74">
            <v>3.29</v>
          </cell>
        </row>
        <row r="75">
          <cell r="B75" t="str">
            <v>08.109.32</v>
          </cell>
          <cell r="C75" t="str">
            <v>FRESAGEM DESCONTÍNUA A FRIO ESP.: 10 CM</v>
          </cell>
          <cell r="D75" t="str">
            <v>m²</v>
          </cell>
          <cell r="E75">
            <v>190</v>
          </cell>
          <cell r="F75">
            <v>4.5999999999999996</v>
          </cell>
        </row>
        <row r="76">
          <cell r="B76" t="str">
            <v>08.110.00</v>
          </cell>
          <cell r="C76" t="str">
            <v>CORREÇÃO DE DEFEITOS POR PENETRAÇÃO</v>
          </cell>
          <cell r="D76" t="str">
            <v>m²</v>
          </cell>
          <cell r="E76">
            <v>21</v>
          </cell>
          <cell r="F76">
            <v>5.08</v>
          </cell>
        </row>
        <row r="77">
          <cell r="B77" t="str">
            <v>3.S.08.200.00</v>
          </cell>
          <cell r="C77" t="str">
            <v>RECOMPOSIÇÃO DE GUARDA CORPO</v>
          </cell>
          <cell r="D77" t="str">
            <v>m</v>
          </cell>
          <cell r="E77">
            <v>2</v>
          </cell>
          <cell r="F77">
            <v>96.51</v>
          </cell>
        </row>
        <row r="78">
          <cell r="B78" t="str">
            <v>08.200.01</v>
          </cell>
          <cell r="C78" t="str">
            <v>RECOMP. DE SARJETA EM ALVENARIA DE TIJOLO</v>
          </cell>
          <cell r="D78" t="str">
            <v>m²</v>
          </cell>
          <cell r="E78">
            <v>1</v>
          </cell>
          <cell r="F78">
            <v>18.440000000000001</v>
          </cell>
        </row>
        <row r="79">
          <cell r="B79" t="str">
            <v>3.S.08.300.01</v>
          </cell>
          <cell r="C79" t="str">
            <v>LIMPEZA DE SARJETA E MEIO FIO</v>
          </cell>
          <cell r="D79" t="str">
            <v>m</v>
          </cell>
          <cell r="E79">
            <v>300</v>
          </cell>
          <cell r="F79">
            <v>0.17</v>
          </cell>
        </row>
        <row r="80">
          <cell r="B80" t="str">
            <v>3.S.08.301.01</v>
          </cell>
          <cell r="C80" t="str">
            <v>LIMPEZA DE VALETA DE CORTE</v>
          </cell>
          <cell r="D80" t="str">
            <v>m</v>
          </cell>
          <cell r="E80">
            <v>200</v>
          </cell>
          <cell r="F80">
            <v>0.27</v>
          </cell>
        </row>
        <row r="81">
          <cell r="B81" t="str">
            <v>3.S.08.301.02</v>
          </cell>
          <cell r="C81" t="str">
            <v>LIMPEZA DE VALA DE DRENAGEM</v>
          </cell>
          <cell r="D81" t="str">
            <v>m</v>
          </cell>
          <cell r="E81">
            <v>50</v>
          </cell>
          <cell r="F81">
            <v>1.06</v>
          </cell>
        </row>
        <row r="82">
          <cell r="B82" t="str">
            <v>3.S.08.301.03</v>
          </cell>
          <cell r="C82" t="str">
            <v>LIMPEZA DE DESCIDA D'ÁGUA</v>
          </cell>
          <cell r="D82" t="str">
            <v>m</v>
          </cell>
          <cell r="E82">
            <v>150</v>
          </cell>
          <cell r="F82">
            <v>0.36</v>
          </cell>
        </row>
        <row r="83">
          <cell r="B83" t="str">
            <v>3.S.08.302.01</v>
          </cell>
          <cell r="C83" t="str">
            <v>LIMPEZA DE BUEIRO</v>
          </cell>
          <cell r="D83" t="str">
            <v>m³</v>
          </cell>
          <cell r="E83">
            <v>5</v>
          </cell>
          <cell r="F83">
            <v>5.81</v>
          </cell>
        </row>
        <row r="84">
          <cell r="B84" t="str">
            <v>3.S.08.302.02</v>
          </cell>
          <cell r="C84" t="str">
            <v>DESOBSTRUÇÃO DE BUEIRO</v>
          </cell>
          <cell r="D84" t="str">
            <v>m³</v>
          </cell>
          <cell r="E84">
            <v>2</v>
          </cell>
          <cell r="F84">
            <v>16.96</v>
          </cell>
        </row>
        <row r="85">
          <cell r="B85" t="str">
            <v>08.302.03</v>
          </cell>
          <cell r="C85" t="str">
            <v>ASSENTAMENTO DE TUBO 0,60 M</v>
          </cell>
          <cell r="D85" t="str">
            <v>m</v>
          </cell>
          <cell r="E85">
            <v>3</v>
          </cell>
          <cell r="F85" t="e">
            <v>#N/A</v>
          </cell>
        </row>
        <row r="86">
          <cell r="B86" t="str">
            <v>08.302.04</v>
          </cell>
          <cell r="C86" t="str">
            <v>ASSENTAMENTO DE TUBO 0,80 M</v>
          </cell>
          <cell r="D86" t="str">
            <v>m</v>
          </cell>
          <cell r="E86">
            <v>2.5</v>
          </cell>
          <cell r="F86" t="e">
            <v>#N/A</v>
          </cell>
        </row>
        <row r="87">
          <cell r="B87" t="str">
            <v>08.302.05</v>
          </cell>
          <cell r="C87" t="str">
            <v>ASSENTAMENTO DE TUBO 1,00 M</v>
          </cell>
          <cell r="D87" t="str">
            <v>m</v>
          </cell>
          <cell r="E87">
            <v>2</v>
          </cell>
          <cell r="F87" t="e">
            <v>#N/A</v>
          </cell>
        </row>
        <row r="88">
          <cell r="B88" t="str">
            <v>08.302.06</v>
          </cell>
          <cell r="C88" t="str">
            <v>ASSENTAMENTO DE TUBO 1,20 M</v>
          </cell>
          <cell r="D88" t="str">
            <v>m</v>
          </cell>
          <cell r="E88">
            <v>1.2</v>
          </cell>
          <cell r="F88" t="e">
            <v>#N/A</v>
          </cell>
        </row>
        <row r="89">
          <cell r="B89" t="str">
            <v>3.S.08.400.00</v>
          </cell>
          <cell r="C89" t="str">
            <v>LIMPEZA DE PLACA DE SINALIZAÇÃO</v>
          </cell>
          <cell r="D89" t="str">
            <v>m²</v>
          </cell>
          <cell r="E89">
            <v>20</v>
          </cell>
        </row>
        <row r="90">
          <cell r="B90" t="str">
            <v>3.S.08.400.01</v>
          </cell>
          <cell r="C90" t="str">
            <v>RECOMPOSIÇÃO DE PLACA DE SINALIZAÇÃO</v>
          </cell>
          <cell r="D90" t="str">
            <v>m²</v>
          </cell>
          <cell r="E90">
            <v>5</v>
          </cell>
          <cell r="F90">
            <v>2.2599999999999998</v>
          </cell>
        </row>
        <row r="91">
          <cell r="B91" t="str">
            <v>08.400.02</v>
          </cell>
          <cell r="C91" t="str">
            <v>SUBSTITUIÇÃO DE BALIZADOR</v>
          </cell>
          <cell r="D91" t="str">
            <v>unid</v>
          </cell>
          <cell r="E91">
            <v>12</v>
          </cell>
          <cell r="F91">
            <v>9.9600000000000009</v>
          </cell>
        </row>
        <row r="92">
          <cell r="B92" t="str">
            <v>3.S.08.401.00</v>
          </cell>
          <cell r="C92" t="str">
            <v>RECOMPOSIÇÃO DE DEFENSA METÁLICA</v>
          </cell>
          <cell r="D92" t="str">
            <v>m</v>
          </cell>
          <cell r="E92">
            <v>12</v>
          </cell>
          <cell r="F92">
            <v>4.1500000000000004</v>
          </cell>
        </row>
        <row r="93">
          <cell r="B93" t="str">
            <v>3.S.08.402.00</v>
          </cell>
          <cell r="C93" t="str">
            <v>CAIAÇÃO</v>
          </cell>
          <cell r="D93" t="str">
            <v>m²</v>
          </cell>
          <cell r="E93">
            <v>100</v>
          </cell>
          <cell r="F93">
            <v>0.84</v>
          </cell>
        </row>
        <row r="94">
          <cell r="B94" t="str">
            <v>08.403.00</v>
          </cell>
          <cell r="C94" t="str">
            <v>RENOVAÇÃO DE SINALIZAÇÃO HORIZONTAL</v>
          </cell>
          <cell r="D94" t="str">
            <v>m</v>
          </cell>
          <cell r="E94">
            <v>6</v>
          </cell>
          <cell r="F94">
            <v>12.83</v>
          </cell>
        </row>
        <row r="95">
          <cell r="B95" t="str">
            <v>08.404.00</v>
          </cell>
          <cell r="C95" t="str">
            <v>RECOMPOSIÇÃO TOTAL DE CERCA DE CONCRETO</v>
          </cell>
          <cell r="D95" t="str">
            <v>m</v>
          </cell>
          <cell r="E95">
            <v>25</v>
          </cell>
          <cell r="F95" t="e">
            <v>#N/A</v>
          </cell>
        </row>
        <row r="96">
          <cell r="B96" t="str">
            <v>08.404.01</v>
          </cell>
          <cell r="C96" t="str">
            <v>RECOMP. PARCIAL CERCA DE CONCRETO - MOURÃO</v>
          </cell>
          <cell r="D96" t="str">
            <v>m</v>
          </cell>
          <cell r="E96">
            <v>40</v>
          </cell>
          <cell r="F96" t="e">
            <v>#N/A</v>
          </cell>
        </row>
        <row r="97">
          <cell r="B97" t="str">
            <v>3.S.08.414.02</v>
          </cell>
          <cell r="C97" t="str">
            <v>RECOMP. PARCIAL CERCA C/ MOURÃO DE MADEIRA - ARAME</v>
          </cell>
          <cell r="D97" t="str">
            <v>m</v>
          </cell>
          <cell r="E97">
            <v>60</v>
          </cell>
          <cell r="F97">
            <v>1.79</v>
          </cell>
        </row>
        <row r="98">
          <cell r="B98" t="str">
            <v>08.409.00</v>
          </cell>
          <cell r="C98" t="str">
            <v>RECOMPOSIÇÃO DE TELA ANTI-OFUSCANTE</v>
          </cell>
          <cell r="D98" t="str">
            <v>m</v>
          </cell>
          <cell r="E98">
            <v>1</v>
          </cell>
          <cell r="F98">
            <v>88.38</v>
          </cell>
        </row>
        <row r="99">
          <cell r="B99" t="str">
            <v>08.409.01</v>
          </cell>
          <cell r="C99" t="str">
            <v>LIMPEZA DE PLACA DE SINALIZAÇÃO</v>
          </cell>
          <cell r="D99" t="str">
            <v>m²</v>
          </cell>
          <cell r="E99">
            <v>20</v>
          </cell>
          <cell r="F99">
            <v>2.52</v>
          </cell>
        </row>
        <row r="100">
          <cell r="B100" t="str">
            <v>3.S.08.500.00</v>
          </cell>
          <cell r="C100" t="str">
            <v>RECOMPOSIÇÃO MANUAL DE ATERRO</v>
          </cell>
          <cell r="D100" t="str">
            <v>m³</v>
          </cell>
          <cell r="E100">
            <v>1.5</v>
          </cell>
          <cell r="F100">
            <v>41.14</v>
          </cell>
        </row>
        <row r="101">
          <cell r="B101" t="str">
            <v>3.S.08.501.00</v>
          </cell>
          <cell r="C101" t="str">
            <v>RECOMPOSIÇÃO MECANIZADA DE ATERRO</v>
          </cell>
          <cell r="D101" t="str">
            <v>m³</v>
          </cell>
          <cell r="E101">
            <v>30</v>
          </cell>
          <cell r="F101">
            <v>12.18</v>
          </cell>
        </row>
        <row r="102">
          <cell r="B102" t="str">
            <v>08.510.00</v>
          </cell>
          <cell r="C102" t="str">
            <v>REMOÇÃO  MANUAL DE BARREIRA</v>
          </cell>
          <cell r="D102" t="str">
            <v>m³</v>
          </cell>
          <cell r="E102">
            <v>5</v>
          </cell>
          <cell r="F102">
            <v>11.7</v>
          </cell>
        </row>
        <row r="103">
          <cell r="B103" t="str">
            <v>08.511.00</v>
          </cell>
          <cell r="C103" t="str">
            <v>REMOÇÃO MECANIZADA DE BARREIRA</v>
          </cell>
          <cell r="D103" t="str">
            <v>m³</v>
          </cell>
          <cell r="E103">
            <v>38</v>
          </cell>
          <cell r="F103">
            <v>3.44</v>
          </cell>
        </row>
        <row r="104">
          <cell r="B104" t="str">
            <v>3.S.08.900.00</v>
          </cell>
          <cell r="C104" t="str">
            <v>ROÇADA MANUAL</v>
          </cell>
          <cell r="D104" t="str">
            <v>ha</v>
          </cell>
          <cell r="E104">
            <v>0.12</v>
          </cell>
          <cell r="F104">
            <v>483.84</v>
          </cell>
        </row>
        <row r="105">
          <cell r="B105" t="str">
            <v>3.S.08.900.01</v>
          </cell>
          <cell r="C105" t="str">
            <v>ROÇADA DE CAPIM COLONIÃO</v>
          </cell>
          <cell r="D105" t="str">
            <v>ha</v>
          </cell>
          <cell r="E105">
            <v>0.05</v>
          </cell>
          <cell r="F105">
            <v>1161.22</v>
          </cell>
        </row>
        <row r="106">
          <cell r="B106" t="str">
            <v>3.S.08.901.00</v>
          </cell>
          <cell r="C106" t="str">
            <v>ROÇADA MECANIZADA</v>
          </cell>
          <cell r="D106" t="str">
            <v>ha</v>
          </cell>
          <cell r="E106">
            <v>0.4</v>
          </cell>
          <cell r="F106">
            <v>133.81</v>
          </cell>
        </row>
        <row r="107">
          <cell r="B107" t="str">
            <v>08.901.01</v>
          </cell>
          <cell r="C107" t="str">
            <v>CORTE E LIMPEZA DE ÁREAS GRAMADAS</v>
          </cell>
          <cell r="D107" t="str">
            <v>m²</v>
          </cell>
          <cell r="E107">
            <v>1000</v>
          </cell>
          <cell r="F107">
            <v>0.05</v>
          </cell>
        </row>
        <row r="108">
          <cell r="B108" t="str">
            <v>3.S.08.910.00</v>
          </cell>
          <cell r="C108" t="str">
            <v>CAPINA MANUAL</v>
          </cell>
          <cell r="D108" t="str">
            <v>m²</v>
          </cell>
          <cell r="E108">
            <v>300</v>
          </cell>
          <cell r="F108">
            <v>0.2</v>
          </cell>
        </row>
        <row r="109">
          <cell r="B109" t="str">
            <v>3.S.09.002.00</v>
          </cell>
          <cell r="C109" t="str">
            <v>TRANSPORTE COMERCIAL EM BASCUL. DE 5 M3 (8,8T)</v>
          </cell>
          <cell r="D109" t="str">
            <v>tkm</v>
          </cell>
          <cell r="E109">
            <v>169</v>
          </cell>
          <cell r="F109">
            <v>0.31</v>
          </cell>
        </row>
        <row r="110">
          <cell r="B110" t="str">
            <v>3.S.09.002.41</v>
          </cell>
          <cell r="C110" t="str">
            <v>TRANSPORTE EM CAMINHÃO DE CARROCERIA DE 4T</v>
          </cell>
          <cell r="D110" t="str">
            <v>tkm</v>
          </cell>
          <cell r="E110">
            <v>96</v>
          </cell>
          <cell r="F110">
            <v>0.45</v>
          </cell>
        </row>
        <row r="111">
          <cell r="B111" t="str">
            <v>3.S.09.002.03</v>
          </cell>
          <cell r="C111" t="str">
            <v>TRANSPORTE LOCAL DE MAT. REMENDO</v>
          </cell>
          <cell r="D111" t="str">
            <v>tkm</v>
          </cell>
          <cell r="E111">
            <v>96</v>
          </cell>
          <cell r="F111">
            <v>0.45</v>
          </cell>
        </row>
        <row r="112">
          <cell r="B112" t="str">
            <v>3.S.09.002.06</v>
          </cell>
          <cell r="C112" t="str">
            <v>TRANSPORTE EM BASCULANTE DE 10 M3 (15T)</v>
          </cell>
          <cell r="D112" t="str">
            <v>tkm</v>
          </cell>
          <cell r="E112">
            <v>225</v>
          </cell>
          <cell r="F112">
            <v>0.28000000000000003</v>
          </cell>
        </row>
        <row r="113">
          <cell r="B113" t="str">
            <v>3.S.09.102.00</v>
          </cell>
          <cell r="C113" t="str">
            <v>TRANSPORTE LOCAL DE MAT. BETUMINOSO</v>
          </cell>
          <cell r="D113" t="str">
            <v>tkm</v>
          </cell>
          <cell r="E113">
            <v>90</v>
          </cell>
          <cell r="F113">
            <v>0.72</v>
          </cell>
        </row>
        <row r="114">
          <cell r="B114" t="str">
            <v>09.202.00</v>
          </cell>
          <cell r="C114" t="str">
            <v>TRANSPORTE DE ÁGUA</v>
          </cell>
          <cell r="D114" t="str">
            <v>tkm</v>
          </cell>
          <cell r="E114">
            <v>112.5</v>
          </cell>
          <cell r="F114">
            <v>0.5</v>
          </cell>
        </row>
        <row r="115">
          <cell r="B115" t="str">
            <v>09.512.02</v>
          </cell>
          <cell r="C115" t="str">
            <v>FABRICAÇÃO DE TUBO PARA DRENO 0,20 M</v>
          </cell>
          <cell r="D115" t="str">
            <v>m</v>
          </cell>
          <cell r="E115">
            <v>10</v>
          </cell>
          <cell r="F115" t="e">
            <v>#N/A</v>
          </cell>
        </row>
        <row r="116">
          <cell r="B116" t="str">
            <v>09.512.05</v>
          </cell>
          <cell r="C116" t="str">
            <v>FABRIC. TUBO CONCRETO C/ARMAD. DUPLA 0,60 M</v>
          </cell>
          <cell r="D116" t="str">
            <v>m</v>
          </cell>
          <cell r="E116">
            <v>1.8</v>
          </cell>
          <cell r="F116" t="e">
            <v>#N/A</v>
          </cell>
        </row>
        <row r="117">
          <cell r="B117" t="str">
            <v>09.512.06</v>
          </cell>
          <cell r="C117" t="str">
            <v>FABRIC. TUBO CONCRETO C/ARMAD. DUPLA 0,80 M</v>
          </cell>
          <cell r="D117" t="str">
            <v>m</v>
          </cell>
          <cell r="E117">
            <v>1.5</v>
          </cell>
          <cell r="F117" t="e">
            <v>#N/A</v>
          </cell>
        </row>
        <row r="118">
          <cell r="B118" t="str">
            <v>09.512.07</v>
          </cell>
          <cell r="C118" t="str">
            <v>FABRIC. TUBO CONCRETO C/ARMAD. DUPLA 1,00 M</v>
          </cell>
          <cell r="D118" t="str">
            <v>m</v>
          </cell>
          <cell r="E118">
            <v>1</v>
          </cell>
          <cell r="F118" t="e">
            <v>#N/A</v>
          </cell>
        </row>
        <row r="119">
          <cell r="B119" t="str">
            <v>09.512.08</v>
          </cell>
          <cell r="C119" t="str">
            <v>FABRIC. TUBO CONCRETO C/ARMAD. DUPLA 1,20 M</v>
          </cell>
          <cell r="D119" t="str">
            <v>m</v>
          </cell>
          <cell r="E119">
            <v>0.8</v>
          </cell>
          <cell r="F119" t="e">
            <v>#N/A</v>
          </cell>
        </row>
        <row r="120">
          <cell r="B120" t="str">
            <v>09.512.11</v>
          </cell>
          <cell r="C120" t="str">
            <v>FABRICAÇÃO DE BALIZADOR DE CONCRETO</v>
          </cell>
          <cell r="D120" t="str">
            <v>unid</v>
          </cell>
          <cell r="E120">
            <v>5</v>
          </cell>
          <cell r="F120" t="e">
            <v>#N/A</v>
          </cell>
        </row>
        <row r="121">
          <cell r="B121" t="str">
            <v>09.512.12</v>
          </cell>
          <cell r="C121" t="str">
            <v>FABRICAÇÃO DE GUARDA CORPO</v>
          </cell>
          <cell r="D121" t="str">
            <v>m</v>
          </cell>
          <cell r="E121">
            <v>2.5</v>
          </cell>
          <cell r="F121" t="e">
            <v>#N/A</v>
          </cell>
        </row>
        <row r="122">
          <cell r="B122" t="str">
            <v>09.512.13</v>
          </cell>
          <cell r="C122" t="str">
            <v>FABRIC. DE MOURÃO ESTICADOR DE CONC. ARMADO</v>
          </cell>
          <cell r="D122" t="str">
            <v>unid</v>
          </cell>
          <cell r="E122">
            <v>8</v>
          </cell>
          <cell r="F122" t="e">
            <v>#N/A</v>
          </cell>
        </row>
        <row r="123">
          <cell r="B123" t="str">
            <v>09.512.14</v>
          </cell>
          <cell r="C123" t="str">
            <v>FABRIC. DE MOURÃO SUPORTE DE CONC. ARMADO</v>
          </cell>
          <cell r="D123" t="str">
            <v>unid</v>
          </cell>
          <cell r="E123">
            <v>12</v>
          </cell>
          <cell r="F123" t="e">
            <v>#N/A</v>
          </cell>
        </row>
        <row r="124">
          <cell r="B124" t="str">
            <v>09.517.00</v>
          </cell>
          <cell r="C124" t="str">
            <v>AREIA EXTRAÍDA</v>
          </cell>
          <cell r="D124" t="str">
            <v>m³</v>
          </cell>
          <cell r="E124">
            <v>18</v>
          </cell>
          <cell r="F124">
            <v>5.98</v>
          </cell>
        </row>
        <row r="125">
          <cell r="B125" t="str">
            <v>09.517.01</v>
          </cell>
          <cell r="C125" t="str">
            <v>AREIA EXTRAÍDA COM DRAG-LINE</v>
          </cell>
          <cell r="D125" t="str">
            <v>m³</v>
          </cell>
        </row>
        <row r="126">
          <cell r="B126" t="str">
            <v>09.517.02</v>
          </cell>
          <cell r="C126" t="str">
            <v>ROCHA EXTRAÍDA</v>
          </cell>
          <cell r="D126" t="str">
            <v>m³</v>
          </cell>
          <cell r="E126">
            <v>18</v>
          </cell>
          <cell r="F126">
            <v>12.99</v>
          </cell>
        </row>
        <row r="127">
          <cell r="B127" t="str">
            <v>09.517.03</v>
          </cell>
          <cell r="C127" t="str">
            <v>BRITA PRODUZIDA</v>
          </cell>
          <cell r="D127" t="str">
            <v>m³</v>
          </cell>
          <cell r="E127">
            <v>14</v>
          </cell>
          <cell r="F127">
            <v>25.34</v>
          </cell>
        </row>
        <row r="128">
          <cell r="B128" t="str">
            <v>09.517.04</v>
          </cell>
          <cell r="C128" t="str">
            <v>PEDRA MARROADA</v>
          </cell>
          <cell r="D128" t="str">
            <v>m³</v>
          </cell>
          <cell r="E128">
            <v>2</v>
          </cell>
          <cell r="F128">
            <v>39.229999999999997</v>
          </cell>
        </row>
        <row r="129">
          <cell r="B129" t="str">
            <v>09.519.01</v>
          </cell>
          <cell r="C129" t="str">
            <v>OBTENÇÃO DE GRAMA EM LEIVAS</v>
          </cell>
          <cell r="D129" t="str">
            <v>m²</v>
          </cell>
          <cell r="E129">
            <v>100</v>
          </cell>
          <cell r="F129">
            <v>1.1000000000000001</v>
          </cell>
        </row>
        <row r="130">
          <cell r="B130" t="str">
            <v>3.S.20.130.17</v>
          </cell>
          <cell r="C130" t="str">
            <v>AQUISIÇÃO DE CIMENTO ASFÁLTICO CAP-20</v>
          </cell>
          <cell r="D130" t="str">
            <v>t</v>
          </cell>
          <cell r="E130">
            <v>0</v>
          </cell>
          <cell r="F130">
            <v>862.34</v>
          </cell>
        </row>
        <row r="131">
          <cell r="B131" t="str">
            <v>3.S.20.130.18</v>
          </cell>
          <cell r="C131" t="str">
            <v>TRANSPORTE DE COMERCIAL DE MAT.BETUM. A QUENTE</v>
          </cell>
          <cell r="D131" t="str">
            <v>t</v>
          </cell>
          <cell r="E131">
            <v>1</v>
          </cell>
          <cell r="F131">
            <v>281.67</v>
          </cell>
        </row>
        <row r="132">
          <cell r="B132" t="str">
            <v>3.S.20.230.17</v>
          </cell>
          <cell r="C132" t="str">
            <v>AQUISIÇÃO DE ASFALTO DILUÍDO CM-30</v>
          </cell>
          <cell r="D132" t="str">
            <v>t</v>
          </cell>
          <cell r="E132">
            <v>0</v>
          </cell>
          <cell r="F132">
            <v>1186.0899999999999</v>
          </cell>
        </row>
        <row r="133">
          <cell r="B133" t="str">
            <v>3.S.20.230.18</v>
          </cell>
          <cell r="C133" t="str">
            <v>TRANSPORTE DE ASFALTO DILUÍDO CM-30</v>
          </cell>
          <cell r="D133" t="str">
            <v>t</v>
          </cell>
          <cell r="E133">
            <v>0</v>
          </cell>
          <cell r="F133">
            <v>253.9</v>
          </cell>
        </row>
        <row r="134">
          <cell r="B134" t="str">
            <v>3.S.20.303.17</v>
          </cell>
          <cell r="C134" t="str">
            <v>AQUISIÇÃO DE EMULSÃO ASFÁLTICA RR-1C</v>
          </cell>
          <cell r="D134" t="str">
            <v>t</v>
          </cell>
          <cell r="E134">
            <v>0</v>
          </cell>
          <cell r="F134">
            <v>747.12</v>
          </cell>
        </row>
        <row r="135">
          <cell r="B135" t="str">
            <v>3.S.20.303.18</v>
          </cell>
          <cell r="C135" t="str">
            <v>TRANSPORTE DE EMULSÃO ASFÁLTICA RR-1C</v>
          </cell>
          <cell r="D135" t="str">
            <v>t</v>
          </cell>
          <cell r="E135">
            <v>0</v>
          </cell>
          <cell r="F135">
            <v>78.64</v>
          </cell>
        </row>
        <row r="136">
          <cell r="B136" t="str">
            <v>3.S.20.313.17</v>
          </cell>
          <cell r="C136" t="str">
            <v>AQUISIÇÃO DE EMULSÃO ASFÁLTICA RR-2C</v>
          </cell>
          <cell r="D136" t="str">
            <v>t</v>
          </cell>
          <cell r="E136">
            <v>0</v>
          </cell>
          <cell r="F136">
            <v>834.96</v>
          </cell>
        </row>
        <row r="137">
          <cell r="B137" t="str">
            <v>3.S.20.313.18</v>
          </cell>
          <cell r="C137" t="str">
            <v>TRANSPORTE DE EMULSÃO ASFÁLTICA RR-2C</v>
          </cell>
          <cell r="D137" t="str">
            <v>t</v>
          </cell>
          <cell r="E137">
            <v>0</v>
          </cell>
          <cell r="F137">
            <v>78.64</v>
          </cell>
        </row>
        <row r="138">
          <cell r="B138" t="str">
            <v>3.S.20.323.17</v>
          </cell>
          <cell r="C138" t="str">
            <v>AQUISIÇÃO DE EMULSÃO ASFÁLTICA RM-1C</v>
          </cell>
          <cell r="D138" t="str">
            <v>t</v>
          </cell>
          <cell r="E138">
            <v>0</v>
          </cell>
          <cell r="F138">
            <v>953.57</v>
          </cell>
        </row>
        <row r="139">
          <cell r="B139" t="str">
            <v>3.S.20.323.18</v>
          </cell>
          <cell r="C139" t="str">
            <v>TRANSPORTE DE EMULSÃO ASFÁLTICA RM-1C</v>
          </cell>
          <cell r="D139" t="str">
            <v>t</v>
          </cell>
          <cell r="E139">
            <v>0</v>
          </cell>
          <cell r="F139">
            <v>78.64</v>
          </cell>
        </row>
        <row r="140">
          <cell r="B140" t="str">
            <v>3.S.20.333.17</v>
          </cell>
          <cell r="C140" t="str">
            <v>AQUISIÇÃO DE EMULSÃO ASFÁLTICA RL-1C</v>
          </cell>
          <cell r="D140" t="str">
            <v>t</v>
          </cell>
          <cell r="E140">
            <v>0</v>
          </cell>
          <cell r="F140">
            <v>932.87</v>
          </cell>
        </row>
        <row r="141">
          <cell r="B141" t="str">
            <v>3.S.20.333.18</v>
          </cell>
          <cell r="C141" t="str">
            <v>TRANSPORTE DE EMULSÃO ASFÁLTICA RL-1C</v>
          </cell>
          <cell r="D141" t="str">
            <v>t</v>
          </cell>
          <cell r="E141">
            <v>0</v>
          </cell>
          <cell r="F141">
            <v>78.64</v>
          </cell>
        </row>
        <row r="142">
          <cell r="B142" t="str">
            <v>3.S.20.343.17</v>
          </cell>
          <cell r="C142" t="str">
            <v>AQUISIÇÃO DE EMULSÃO ASFÁLTICA EMULFLEX</v>
          </cell>
          <cell r="D142" t="str">
            <v>t</v>
          </cell>
          <cell r="E142">
            <v>0</v>
          </cell>
          <cell r="F142">
            <v>1001.2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3">
          <cell r="A3">
            <v>4</v>
          </cell>
          <cell r="B3">
            <v>8.0329999999999995</v>
          </cell>
          <cell r="C3">
            <v>53.398000000000003</v>
          </cell>
        </row>
        <row r="4">
          <cell r="A4">
            <v>4.5</v>
          </cell>
          <cell r="B4">
            <v>6.57</v>
          </cell>
          <cell r="C4">
            <v>61.369</v>
          </cell>
        </row>
        <row r="5">
          <cell r="A5">
            <v>5</v>
          </cell>
          <cell r="B5">
            <v>5.3609999999999998</v>
          </cell>
          <cell r="C5">
            <v>68.516000000000005</v>
          </cell>
        </row>
        <row r="6">
          <cell r="A6">
            <v>5.5</v>
          </cell>
          <cell r="B6">
            <v>4.9109999999999996</v>
          </cell>
          <cell r="C6">
            <v>72.241</v>
          </cell>
        </row>
        <row r="7">
          <cell r="A7">
            <v>6</v>
          </cell>
          <cell r="B7">
            <v>4.0279999999999996</v>
          </cell>
          <cell r="C7">
            <v>77.608999999999995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rução Rodovias  Ferrovias"/>
      <sheetName val="Materiais e Equipamentos"/>
      <sheetName val="Municípios ISS"/>
    </sheetNames>
    <sheetDataSet>
      <sheetData sheetId="0"/>
      <sheetData sheetId="1"/>
      <sheetData sheetId="2">
        <row r="2">
          <cell r="A2" t="str">
            <v>Água Clara</v>
          </cell>
        </row>
        <row r="3">
          <cell r="A3" t="str">
            <v>Alcinópolis</v>
          </cell>
        </row>
        <row r="4">
          <cell r="A4" t="str">
            <v>Amambai</v>
          </cell>
        </row>
        <row r="5">
          <cell r="A5" t="str">
            <v>Anastácio</v>
          </cell>
        </row>
        <row r="6">
          <cell r="A6" t="str">
            <v>Anaurilândia</v>
          </cell>
        </row>
        <row r="7">
          <cell r="A7" t="str">
            <v>Angélica</v>
          </cell>
        </row>
        <row r="8">
          <cell r="A8" t="str">
            <v>Antonio João</v>
          </cell>
        </row>
        <row r="9">
          <cell r="A9" t="str">
            <v>Aparecida do Taboado</v>
          </cell>
        </row>
        <row r="10">
          <cell r="A10" t="str">
            <v>Aquidauana</v>
          </cell>
        </row>
        <row r="11">
          <cell r="A11" t="str">
            <v>Aral Moreira</v>
          </cell>
        </row>
        <row r="12">
          <cell r="A12" t="str">
            <v>Bandeirantes</v>
          </cell>
        </row>
        <row r="13">
          <cell r="A13" t="str">
            <v>Bataguassu</v>
          </cell>
        </row>
        <row r="14">
          <cell r="A14" t="str">
            <v>Batayporã</v>
          </cell>
        </row>
        <row r="15">
          <cell r="A15" t="str">
            <v>Bela Vista</v>
          </cell>
        </row>
        <row r="16">
          <cell r="A16" t="str">
            <v>Bodoquena</v>
          </cell>
        </row>
        <row r="17">
          <cell r="A17" t="str">
            <v>Bonito</v>
          </cell>
        </row>
        <row r="18">
          <cell r="A18" t="str">
            <v>Brasilândia</v>
          </cell>
        </row>
        <row r="19">
          <cell r="A19" t="str">
            <v>Caarapó</v>
          </cell>
        </row>
        <row r="20">
          <cell r="A20" t="str">
            <v>Camapuã</v>
          </cell>
        </row>
        <row r="21">
          <cell r="A21" t="str">
            <v>Campo Grande</v>
          </cell>
        </row>
        <row r="22">
          <cell r="A22" t="str">
            <v>Caracol</v>
          </cell>
        </row>
        <row r="23">
          <cell r="A23" t="str">
            <v>Cassilândia</v>
          </cell>
        </row>
        <row r="24">
          <cell r="A24" t="str">
            <v>Chapadão do Sul</v>
          </cell>
        </row>
        <row r="25">
          <cell r="A25" t="str">
            <v>Corguinho</v>
          </cell>
        </row>
        <row r="26">
          <cell r="A26" t="str">
            <v>Coronel Sapucaia</v>
          </cell>
        </row>
        <row r="27">
          <cell r="A27" t="str">
            <v>Corumbá</v>
          </cell>
        </row>
        <row r="28">
          <cell r="A28" t="str">
            <v>Costa Rica</v>
          </cell>
        </row>
        <row r="29">
          <cell r="A29" t="str">
            <v>Coxim</v>
          </cell>
        </row>
        <row r="30">
          <cell r="A30" t="str">
            <v>Deodápolis</v>
          </cell>
        </row>
        <row r="31">
          <cell r="A31" t="str">
            <v>Dois Irmãos do Buriti</v>
          </cell>
        </row>
        <row r="32">
          <cell r="A32" t="str">
            <v>Douradina</v>
          </cell>
        </row>
        <row r="33">
          <cell r="A33" t="str">
            <v>Dourados</v>
          </cell>
        </row>
        <row r="34">
          <cell r="A34" t="str">
            <v>Eldorado</v>
          </cell>
        </row>
        <row r="35">
          <cell r="A35" t="str">
            <v>Fátima do Sul</v>
          </cell>
        </row>
        <row r="36">
          <cell r="A36" t="str">
            <v>Figueirão</v>
          </cell>
        </row>
        <row r="37">
          <cell r="A37" t="str">
            <v>Glória de Dourados</v>
          </cell>
        </row>
        <row r="38">
          <cell r="A38" t="str">
            <v>Guia Lopes da Laguna</v>
          </cell>
        </row>
        <row r="39">
          <cell r="A39" t="str">
            <v>Iguatemi</v>
          </cell>
        </row>
        <row r="40">
          <cell r="A40" t="str">
            <v>Inocência</v>
          </cell>
        </row>
        <row r="41">
          <cell r="A41" t="str">
            <v>Itaporã</v>
          </cell>
        </row>
        <row r="42">
          <cell r="A42" t="str">
            <v>Itaquiraí</v>
          </cell>
        </row>
        <row r="43">
          <cell r="A43" t="str">
            <v>Ivinhema</v>
          </cell>
        </row>
        <row r="44">
          <cell r="A44" t="str">
            <v>Japorã</v>
          </cell>
        </row>
        <row r="45">
          <cell r="A45" t="str">
            <v>Jaraguari</v>
          </cell>
        </row>
        <row r="46">
          <cell r="A46" t="str">
            <v>Jardim</v>
          </cell>
        </row>
        <row r="47">
          <cell r="A47" t="str">
            <v>Jateí</v>
          </cell>
        </row>
        <row r="48">
          <cell r="A48" t="str">
            <v>Juti</v>
          </cell>
        </row>
        <row r="49">
          <cell r="A49" t="str">
            <v>Ladário</v>
          </cell>
        </row>
        <row r="50">
          <cell r="A50" t="str">
            <v>Laguna Carapã</v>
          </cell>
        </row>
        <row r="51">
          <cell r="A51" t="str">
            <v>Maracaju</v>
          </cell>
        </row>
        <row r="52">
          <cell r="A52" t="str">
            <v>Miranda</v>
          </cell>
        </row>
        <row r="53">
          <cell r="A53" t="str">
            <v>Mundo Novo</v>
          </cell>
        </row>
        <row r="54">
          <cell r="A54" t="str">
            <v>Naviraí</v>
          </cell>
        </row>
        <row r="55">
          <cell r="A55" t="str">
            <v>Nioaque</v>
          </cell>
        </row>
        <row r="56">
          <cell r="A56" t="str">
            <v>Nova Alvorada do Sul</v>
          </cell>
        </row>
        <row r="57">
          <cell r="A57" t="str">
            <v>Nova Andradina</v>
          </cell>
        </row>
        <row r="58">
          <cell r="A58" t="str">
            <v>Novo Horizonte do Sul</v>
          </cell>
        </row>
        <row r="59">
          <cell r="A59" t="str">
            <v>Paraíso das Águas</v>
          </cell>
        </row>
        <row r="60">
          <cell r="A60" t="str">
            <v>Paranaíba</v>
          </cell>
        </row>
        <row r="61">
          <cell r="A61" t="str">
            <v>Paranhos</v>
          </cell>
        </row>
        <row r="62">
          <cell r="A62" t="str">
            <v>Pedro Gomes</v>
          </cell>
        </row>
        <row r="63">
          <cell r="A63" t="str">
            <v>Ponta Porã</v>
          </cell>
        </row>
        <row r="64">
          <cell r="A64" t="str">
            <v>Porto Murtinho</v>
          </cell>
        </row>
        <row r="65">
          <cell r="A65" t="str">
            <v>Ribas do Rio Pardo</v>
          </cell>
        </row>
        <row r="66">
          <cell r="A66" t="str">
            <v>Rio Brilhante</v>
          </cell>
        </row>
        <row r="67">
          <cell r="A67" t="str">
            <v>Rio Negro</v>
          </cell>
        </row>
        <row r="68">
          <cell r="A68" t="str">
            <v>Rio Verde de Mato Grosso</v>
          </cell>
        </row>
        <row r="69">
          <cell r="A69" t="str">
            <v>Rochedo</v>
          </cell>
        </row>
        <row r="70">
          <cell r="A70" t="str">
            <v>Santa Rita do Pardo</v>
          </cell>
        </row>
        <row r="71">
          <cell r="A71" t="str">
            <v>São Gabriel do Oeste</v>
          </cell>
        </row>
        <row r="72">
          <cell r="A72" t="str">
            <v>Selvíria</v>
          </cell>
        </row>
        <row r="73">
          <cell r="A73" t="str">
            <v>Sete Quedas</v>
          </cell>
        </row>
        <row r="74">
          <cell r="A74" t="str">
            <v>Sidrolândia</v>
          </cell>
        </row>
        <row r="75">
          <cell r="A75" t="str">
            <v>Sonora</v>
          </cell>
        </row>
        <row r="76">
          <cell r="A76" t="str">
            <v>Tacuru</v>
          </cell>
        </row>
        <row r="77">
          <cell r="A77" t="str">
            <v>Taquarussu</v>
          </cell>
        </row>
        <row r="78">
          <cell r="A78" t="str">
            <v>Terenos</v>
          </cell>
        </row>
        <row r="79">
          <cell r="A79" t="str">
            <v>Três Lagoas</v>
          </cell>
        </row>
        <row r="80">
          <cell r="A80" t="str">
            <v>Vicentina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OMPANHAMENTO"/>
      <sheetName val="Dados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U-LOTE 30"/>
      <sheetName val="Dados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</sheetNames>
    <sheetDataSet>
      <sheetData sheetId="0"/>
      <sheetData sheetId="1">
        <row r="1">
          <cell r="B1" t="str">
            <v>035/2004-08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Dado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OR960887.XLS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MEDIÇAO"/>
      <sheetName val="TRANSPORTE"/>
      <sheetName val="MBUQ"/>
      <sheetName val="Avanço Físico"/>
      <sheetName val="BOLETIM"/>
      <sheetName val="Relatconsv"/>
      <sheetName val="Relatconsv (2)"/>
      <sheetName val="Contr. veículo"/>
      <sheetName val="T. BURACO"/>
      <sheetName val="Roç. Man."/>
      <sheetName val="Roç. Man. CC"/>
      <sheetName val="Roç. Mec."/>
      <sheetName val="Capina Man."/>
      <sheetName val="REV. VEGETAL"/>
      <sheetName val="Recomp. revest. CBUQ"/>
      <sheetName val="SOLO"/>
      <sheetName val="LIMP.DESOB.BUE E ESCAVAÇ."/>
      <sheetName val="CONCRETO"/>
      <sheetName val="ENROCAMENTO JOGADO"/>
      <sheetName val="RECOMP.MANUAL"/>
      <sheetName val="REM. MECANIZADO"/>
      <sheetName val="correção"/>
      <sheetName val="Rem. Mat. Betum."/>
      <sheetName val="TSS"/>
      <sheetName val="LIMP. MEIO FIO"/>
      <sheetName val="LIMP.VALA-grama"/>
      <sheetName val="PONTE E CAIAÇÃO"/>
      <sheetName val="REM. MANUAL"/>
      <sheetName val="CONCRETO ciclópico"/>
      <sheetName val="ENROCAMENTO ARRUM."/>
      <sheetName val="RECOMP.MEC."/>
      <sheetName val="Plan2 (2)"/>
    </sheetNames>
    <sheetDataSet>
      <sheetData sheetId="0" refreshError="1">
        <row r="131">
          <cell r="C131" t="str">
            <v>01/07/08 à  31/07/08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GERAIS"/>
      <sheetName val="SERVIÇOS - PATO"/>
      <sheetName val="Orçamento"/>
      <sheetName val="QUANT. CUSTO"/>
      <sheetName val="Inv."/>
      <sheetName val="Inv.I"/>
      <sheetName val="justificativa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MR"/>
      <sheetName val="TLMB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Equip."/>
      <sheetName val="M Obra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32">
          <cell r="E32">
            <v>39142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"/>
      <sheetName val="INVENT"/>
      <sheetName val="SERVIÇOS"/>
      <sheetName val="ORÇAMENT"/>
      <sheetName val="CRONOG1º"/>
      <sheetName val="CRONOG2º"/>
      <sheetName val="MEMÓRIA"/>
      <sheetName val="MAT BETUM"/>
      <sheetName val="TRANSP  BETUM"/>
      <sheetName val="TCC4"/>
      <sheetName val="TCB5"/>
      <sheetName val="TCB10"/>
      <sheetName val="TLMR"/>
      <sheetName val="TBMB"/>
      <sheetName val="Plan1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31">
          <cell r="C131" t="str">
            <v>BR-262/MS</v>
          </cell>
        </row>
        <row r="136">
          <cell r="C136" t="str">
            <v>BR-262 (KM 657,6- KM 783)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0.05</v>
          </cell>
          <cell r="F4">
            <v>0.02</v>
          </cell>
          <cell r="G4">
            <v>7.0000000000000007E-2</v>
          </cell>
          <cell r="H4" t="str">
            <v>Terraplenagem</v>
          </cell>
        </row>
        <row r="5">
          <cell r="A5" t="str">
            <v>01.010.00</v>
          </cell>
          <cell r="B5" t="str">
            <v>DESMATAMENTO, DESTOC. E LIMPEZA ÁREA C/ ÁRVORES DE 0,15 ATÉ 0,30M</v>
          </cell>
          <cell r="C5" t="str">
            <v>unid.</v>
          </cell>
          <cell r="D5" t="str">
            <v>DNER-ES-278/97</v>
          </cell>
          <cell r="E5">
            <v>6.57</v>
          </cell>
          <cell r="F5">
            <v>2.35</v>
          </cell>
          <cell r="G5">
            <v>8.92</v>
          </cell>
          <cell r="H5" t="str">
            <v>Terraplenagem</v>
          </cell>
        </row>
        <row r="6">
          <cell r="A6" t="str">
            <v>01.100.01</v>
          </cell>
          <cell r="B6" t="str">
            <v>ESCAVAÇÃO, CARGA E TRANSPORTE DE MAT. DE 1ª CATEGORIA DMT=50M</v>
          </cell>
          <cell r="C6" t="str">
            <v>m³</v>
          </cell>
          <cell r="D6" t="str">
            <v>DNER-ES-280/97</v>
          </cell>
          <cell r="E6">
            <v>0.46</v>
          </cell>
          <cell r="F6">
            <v>0.16</v>
          </cell>
          <cell r="G6">
            <v>0.62</v>
          </cell>
          <cell r="H6" t="str">
            <v>Terraplenagem</v>
          </cell>
        </row>
        <row r="7">
          <cell r="A7" t="str">
            <v>01.100.02</v>
          </cell>
          <cell r="B7" t="str">
            <v>ESCAVAÇÃO, CARGA E TRANSPORTE DE MAT. DE 1ª CATEGORIA DMT=50M A 200M COM MOTOSCRAPER</v>
          </cell>
          <cell r="C7" t="str">
            <v>m³</v>
          </cell>
          <cell r="D7" t="str">
            <v>DNER-ES-280/97</v>
          </cell>
          <cell r="E7">
            <v>1.24</v>
          </cell>
          <cell r="F7">
            <v>0.44</v>
          </cell>
          <cell r="G7">
            <v>1.68</v>
          </cell>
          <cell r="H7" t="str">
            <v>Terraplenagem</v>
          </cell>
        </row>
        <row r="8">
          <cell r="A8" t="str">
            <v>01.100.03</v>
          </cell>
          <cell r="B8" t="str">
            <v>ESCAVAÇÃO, CARGA E TRANSPORTE DE MAT. DE 1ª CATEGORIA DMT=200M A 400M COM MOTOSCRAPER</v>
          </cell>
          <cell r="C8" t="str">
            <v>m³</v>
          </cell>
          <cell r="D8" t="str">
            <v>DNER-ES-280/97</v>
          </cell>
          <cell r="E8">
            <v>1.47</v>
          </cell>
          <cell r="F8">
            <v>0.53</v>
          </cell>
          <cell r="G8">
            <v>2</v>
          </cell>
          <cell r="H8" t="str">
            <v>Terraplenagem</v>
          </cell>
        </row>
        <row r="9">
          <cell r="A9" t="str">
            <v>01.100.04</v>
          </cell>
          <cell r="B9" t="str">
            <v>ESCAVAÇÃO, CARGA E TRANSPORTE DE MAT. DE 1ª CATEGORIA DMT=400M A 600M COM MOTOSCRAPER</v>
          </cell>
          <cell r="C9" t="str">
            <v>m³</v>
          </cell>
          <cell r="D9" t="str">
            <v>DNER-ES-280/97</v>
          </cell>
          <cell r="E9">
            <v>1.74</v>
          </cell>
          <cell r="F9">
            <v>0.62</v>
          </cell>
          <cell r="G9">
            <v>2.36</v>
          </cell>
          <cell r="H9" t="str">
            <v>Terraplenagem</v>
          </cell>
        </row>
        <row r="10">
          <cell r="A10" t="str">
            <v>01.100.05</v>
          </cell>
          <cell r="B10" t="str">
            <v>ESCAVAÇÃO, CARGA E TRANSPORTE DE MAT. DE 1ª CATEGORIA,  DMT=600 A 800 M COM MOTOSCRAPER</v>
          </cell>
          <cell r="C10" t="str">
            <v>m³</v>
          </cell>
          <cell r="D10" t="str">
            <v>DNER-ES-280/97</v>
          </cell>
          <cell r="E10">
            <v>2.04</v>
          </cell>
          <cell r="F10">
            <v>0.73</v>
          </cell>
          <cell r="G10">
            <v>2.77</v>
          </cell>
          <cell r="H10" t="str">
            <v>Terraplenagem</v>
          </cell>
        </row>
        <row r="11">
          <cell r="A11" t="str">
            <v>01.100.06</v>
          </cell>
          <cell r="B11" t="str">
            <v>ESCAVAÇÃO, CARGA E TRANSPORTE DE MAT. DE 1ª CATEGORIA,  DMT=800 A 1000 M COM MOTOSCRAPER</v>
          </cell>
          <cell r="C11" t="str">
            <v>m³</v>
          </cell>
          <cell r="D11" t="str">
            <v>DNER-ES-280/97</v>
          </cell>
          <cell r="E11">
            <v>2.27</v>
          </cell>
          <cell r="F11">
            <v>0.81</v>
          </cell>
          <cell r="G11">
            <v>3.08</v>
          </cell>
          <cell r="H11" t="str">
            <v>Terraplenagem</v>
          </cell>
        </row>
        <row r="12">
          <cell r="A12" t="str">
            <v>01.100.07</v>
          </cell>
          <cell r="B12" t="str">
            <v>ESCAVAÇÃO, CARGA E TRANSPORTE DE MAT. DE 1ª CATEGORIA,  DMT=1000 A 1200 M COM MOTOSCRAPER</v>
          </cell>
          <cell r="C12" t="str">
            <v>m³</v>
          </cell>
          <cell r="D12" t="str">
            <v>DNER-ES-280/97</v>
          </cell>
          <cell r="E12">
            <v>2.58</v>
          </cell>
          <cell r="F12">
            <v>0.92</v>
          </cell>
          <cell r="G12">
            <v>3.5</v>
          </cell>
          <cell r="H12" t="str">
            <v>Terraplenagem</v>
          </cell>
        </row>
        <row r="13">
          <cell r="A13" t="str">
            <v>01.100.08</v>
          </cell>
          <cell r="B13" t="str">
            <v>ESCAVAÇÃO, CARGA E TRANSPORTE DE MAT. DE 1ª CATEGORIA, DMT= 1200 A 1400M  COM MOTOSCRAPER</v>
          </cell>
          <cell r="C13" t="str">
            <v>m³</v>
          </cell>
          <cell r="D13" t="str">
            <v>DNER-ES-280/97</v>
          </cell>
          <cell r="E13">
            <v>2.87</v>
          </cell>
          <cell r="F13">
            <v>1.03</v>
          </cell>
          <cell r="G13">
            <v>3.9000000000000004</v>
          </cell>
          <cell r="H13" t="str">
            <v>Terraplenagem</v>
          </cell>
        </row>
        <row r="14">
          <cell r="A14" t="str">
            <v>01.100.16</v>
          </cell>
          <cell r="B14" t="str">
            <v>ESCAVAÇÃO, CARGA E TRANSPORTE DE MAT. DE 1ª CATEGORIA,  DMT=1400 A 1600 M C/CAMINHÃO BASCULANTE</v>
          </cell>
          <cell r="C14" t="str">
            <v>m³</v>
          </cell>
          <cell r="D14" t="str">
            <v>DNER-ES-280/97</v>
          </cell>
          <cell r="E14">
            <v>2.12</v>
          </cell>
          <cell r="F14">
            <v>0.76</v>
          </cell>
          <cell r="G14">
            <v>2.88</v>
          </cell>
          <cell r="H14" t="str">
            <v>Terraplenagem</v>
          </cell>
        </row>
        <row r="15">
          <cell r="A15" t="str">
            <v>01.100.17</v>
          </cell>
          <cell r="B15" t="str">
            <v>ESCAVAÇÃO, CARGA E TRANSPORTE DE MAT. DE 1ª CATEGORIA,  DMT=1600 A 1800 M C/CAMINHÃO BASCULANTE</v>
          </cell>
          <cell r="C15" t="str">
            <v>m³</v>
          </cell>
          <cell r="D15" t="str">
            <v>DNER-ES-280/97</v>
          </cell>
          <cell r="E15">
            <v>2.21</v>
          </cell>
          <cell r="F15">
            <v>0.79</v>
          </cell>
          <cell r="G15">
            <v>3</v>
          </cell>
          <cell r="H15" t="str">
            <v>Terraplenagem</v>
          </cell>
        </row>
        <row r="16">
          <cell r="A16" t="str">
            <v>01.100.18</v>
          </cell>
          <cell r="B16" t="str">
            <v>ESCAVAÇÃO, CARGA E TRANSPORTE DE MAT. DE 1ª CATEGORIA,  DMT=1800 A 2000 M C/CAMINHÃO BASCULANTE</v>
          </cell>
          <cell r="C16" t="str">
            <v>m³</v>
          </cell>
          <cell r="D16" t="str">
            <v>DNER-ES-280/97</v>
          </cell>
          <cell r="E16">
            <v>2.2799999999999998</v>
          </cell>
          <cell r="F16">
            <v>0.82</v>
          </cell>
          <cell r="G16">
            <v>3.0999999999999996</v>
          </cell>
          <cell r="H16" t="str">
            <v>Terraplenagem</v>
          </cell>
        </row>
        <row r="17">
          <cell r="A17" t="str">
            <v>01.100.19</v>
          </cell>
          <cell r="B17" t="str">
            <v>ESCAVAÇÃO, CARGA E TRANSPORTE DE MAT. DE 1ª CATEGORIA,  DMT=2000 A 3000 M C/CAMINHÃO BASCULANTE</v>
          </cell>
          <cell r="C17" t="str">
            <v>m³</v>
          </cell>
          <cell r="D17" t="str">
            <v>DNER-ES-280/97</v>
          </cell>
          <cell r="E17">
            <v>2.5499999999999998</v>
          </cell>
          <cell r="F17">
            <v>0.91</v>
          </cell>
          <cell r="G17">
            <v>3.46</v>
          </cell>
          <cell r="H17" t="str">
            <v>Terraplenagem</v>
          </cell>
        </row>
        <row r="18">
          <cell r="A18" t="str">
            <v>01.100.20</v>
          </cell>
          <cell r="B18" t="str">
            <v>ESCAVAÇÃO, CARGA E TRANSPORTE DE MAT. DE 1ª CATEGORIA,  DMT=3000 A 5000 M C/CAMINHÃO BASCULANTE</v>
          </cell>
          <cell r="C18" t="str">
            <v>m³</v>
          </cell>
          <cell r="D18" t="str">
            <v>DNER-ES-280/97</v>
          </cell>
          <cell r="E18">
            <v>3.23</v>
          </cell>
          <cell r="F18">
            <v>1.1599999999999999</v>
          </cell>
          <cell r="G18">
            <v>4.3899999999999997</v>
          </cell>
          <cell r="H18" t="str">
            <v>Terraplenagem</v>
          </cell>
        </row>
        <row r="19">
          <cell r="A19" t="str">
            <v>01.101.02</v>
          </cell>
          <cell r="B19" t="str">
            <v>ESCAVAÇÃO, CARGA E TRANSPORTE DE MAT. DE 2ª CATEGORIA DMT=50M A 200M COM MOTOSCRAPER</v>
          </cell>
          <cell r="C19" t="str">
            <v>m³</v>
          </cell>
          <cell r="D19" t="str">
            <v>DNER-ES-280/97</v>
          </cell>
          <cell r="E19">
            <v>1.75</v>
          </cell>
          <cell r="F19">
            <v>0.63</v>
          </cell>
          <cell r="G19">
            <v>2.38</v>
          </cell>
          <cell r="H19" t="str">
            <v>Terraplenagem</v>
          </cell>
        </row>
        <row r="20">
          <cell r="A20" t="str">
            <v>01.101.03</v>
          </cell>
          <cell r="B20" t="str">
            <v>ESCAVAÇÃO, CARGA E TRANSPORTE DE MAT. DE 2ª CATEGORIA DMT=200M A 400M COM MOTOSCRAPER</v>
          </cell>
          <cell r="C20" t="str">
            <v>m³</v>
          </cell>
          <cell r="D20" t="str">
            <v>DNER-ES-280/97</v>
          </cell>
          <cell r="E20">
            <v>1.96</v>
          </cell>
          <cell r="F20">
            <v>0.7</v>
          </cell>
          <cell r="G20">
            <v>2.66</v>
          </cell>
          <cell r="H20" t="str">
            <v>Terraplenagem</v>
          </cell>
        </row>
        <row r="21">
          <cell r="A21" t="str">
            <v>01.101.04</v>
          </cell>
          <cell r="B21" t="str">
            <v>ESCAVAÇÃO, CARGA E TRANSPORTE DE MAT. DE 2ª CATEGORIA DMT=400M A 600M COM MOTOSCRAPER</v>
          </cell>
          <cell r="C21" t="str">
            <v>m³</v>
          </cell>
          <cell r="D21" t="str">
            <v>DNER-ES-280/97</v>
          </cell>
          <cell r="E21">
            <v>2.29</v>
          </cell>
          <cell r="F21">
            <v>0.82</v>
          </cell>
          <cell r="G21">
            <v>3.11</v>
          </cell>
          <cell r="H21" t="str">
            <v>Terraplenagem</v>
          </cell>
        </row>
        <row r="22">
          <cell r="A22" t="str">
            <v>01.101.05</v>
          </cell>
          <cell r="B22" t="str">
            <v>ESCAVAÇÃO, CARGA E TRANSPORTE DE MAT. DE 2ª CATEGORIA,  DMT=600 A 800 M COM MOTOSCRAPER</v>
          </cell>
          <cell r="C22" t="str">
            <v>m³</v>
          </cell>
          <cell r="D22" t="str">
            <v>DNER-ES-280/97</v>
          </cell>
          <cell r="E22">
            <v>2.5499999999999998</v>
          </cell>
          <cell r="F22">
            <v>0.91</v>
          </cell>
          <cell r="G22">
            <v>3.46</v>
          </cell>
          <cell r="H22" t="str">
            <v>Terraplenagem</v>
          </cell>
        </row>
        <row r="23">
          <cell r="A23" t="str">
            <v>01.102.02</v>
          </cell>
          <cell r="B23" t="str">
            <v>ESCAVAÇÃO, CARGA E TRANSPORTE DE MAT. DE 3ª CATEGORIA DMT=50M A 200M</v>
          </cell>
          <cell r="C23" t="str">
            <v>m³</v>
          </cell>
          <cell r="D23" t="str">
            <v>DNER-ES-280/97</v>
          </cell>
          <cell r="E23">
            <v>8.98</v>
          </cell>
          <cell r="F23">
            <v>3.21</v>
          </cell>
          <cell r="G23">
            <v>12.190000000000001</v>
          </cell>
          <cell r="H23" t="str">
            <v>Terraplenagem</v>
          </cell>
        </row>
        <row r="24">
          <cell r="A24" t="str">
            <v>01.102.03</v>
          </cell>
          <cell r="B24" t="str">
            <v>ESCAVAÇÃO, CARGA E TRANSPORTE DE MAT. DE 3ª CATEGORIA DMT=200M A 400M</v>
          </cell>
          <cell r="C24" t="str">
            <v>m³</v>
          </cell>
          <cell r="D24" t="str">
            <v>DNER-ES-280/97</v>
          </cell>
          <cell r="E24">
            <v>9.33</v>
          </cell>
          <cell r="F24">
            <v>3.34</v>
          </cell>
          <cell r="G24">
            <v>12.67</v>
          </cell>
          <cell r="H24" t="str">
            <v>Terraplenagem</v>
          </cell>
        </row>
        <row r="25">
          <cell r="A25" t="str">
            <v>01.102.04</v>
          </cell>
          <cell r="B25" t="str">
            <v>ESCAVAÇÃO, CARGA E TRANSPORTE DE MAT. DE 3ª CATEGORIA DMT=400M A 600M</v>
          </cell>
          <cell r="C25" t="str">
            <v>m³</v>
          </cell>
          <cell r="D25" t="str">
            <v>DNER-ES-280/97</v>
          </cell>
          <cell r="E25">
            <v>9.4600000000000009</v>
          </cell>
          <cell r="F25">
            <v>3.39</v>
          </cell>
          <cell r="G25">
            <v>12.850000000000001</v>
          </cell>
          <cell r="H25" t="str">
            <v>Terraplenagem</v>
          </cell>
        </row>
        <row r="26">
          <cell r="A26" t="str">
            <v>01.102.05</v>
          </cell>
          <cell r="B26" t="str">
            <v>ESCAVAÇÃO, CARGA E TRANSPORTE DE MAT. DE 3ª CATEGORIA,  DMT=600 A 800 M</v>
          </cell>
          <cell r="C26" t="str">
            <v>m³</v>
          </cell>
          <cell r="D26" t="str">
            <v>DNER-ES-280/97</v>
          </cell>
          <cell r="E26">
            <v>9.5500000000000007</v>
          </cell>
          <cell r="F26">
            <v>3.42</v>
          </cell>
          <cell r="G26">
            <v>12.97</v>
          </cell>
          <cell r="H26" t="str">
            <v>Terraplenagem</v>
          </cell>
        </row>
        <row r="27">
          <cell r="A27" t="str">
            <v>01.300.00</v>
          </cell>
          <cell r="B27" t="str">
            <v>ESCAVAÇÃO CARGA TRANSPORTE DE SOLOS MOLES</v>
          </cell>
          <cell r="C27" t="str">
            <v>m³</v>
          </cell>
          <cell r="D27" t="str">
            <v>DNER-ES-280/97</v>
          </cell>
          <cell r="E27">
            <v>3.27</v>
          </cell>
          <cell r="F27">
            <v>1.17</v>
          </cell>
          <cell r="G27">
            <v>4.4399999999999995</v>
          </cell>
          <cell r="H27" t="str">
            <v>Terraplenagem</v>
          </cell>
        </row>
        <row r="28">
          <cell r="A28" t="str">
            <v>01.400.01</v>
          </cell>
          <cell r="B28" t="str">
            <v>COLCHÃO DRENANTE COM AREIA P/ FUNDAÇÃO DE ATERRO</v>
          </cell>
          <cell r="C28" t="str">
            <v>m³</v>
          </cell>
          <cell r="D28" t="str">
            <v>DNER-ES-280/97</v>
          </cell>
          <cell r="E28">
            <v>44.07</v>
          </cell>
          <cell r="F28">
            <v>15.78</v>
          </cell>
          <cell r="G28">
            <v>59.85</v>
          </cell>
          <cell r="H28" t="str">
            <v>Terraplenagem</v>
          </cell>
        </row>
        <row r="29">
          <cell r="A29" t="str">
            <v>01.510.00</v>
          </cell>
          <cell r="B29" t="str">
            <v>COMPACTAÇÃO DE ATERROS A 95% DO PROCTOR NORMAL</v>
          </cell>
          <cell r="C29" t="str">
            <v>m³</v>
          </cell>
          <cell r="D29" t="str">
            <v>DNER-ES-282/97</v>
          </cell>
          <cell r="E29">
            <v>0.59</v>
          </cell>
          <cell r="F29">
            <v>0.21</v>
          </cell>
          <cell r="G29">
            <v>0.79999999999999993</v>
          </cell>
          <cell r="H29" t="str">
            <v>Terraplenagem</v>
          </cell>
        </row>
        <row r="30">
          <cell r="A30" t="str">
            <v>01.511.00</v>
          </cell>
          <cell r="B30" t="str">
            <v>COMPACTAÇÃO DE ATERROS A 100% DO PROCTOR NORMAL</v>
          </cell>
          <cell r="C30" t="str">
            <v>m³</v>
          </cell>
          <cell r="D30" t="str">
            <v>DNER-ES-282/97</v>
          </cell>
          <cell r="E30">
            <v>1.01</v>
          </cell>
          <cell r="F30">
            <v>0.36</v>
          </cell>
          <cell r="G30">
            <v>1.37</v>
          </cell>
          <cell r="H30" t="str">
            <v>Terraplenagem</v>
          </cell>
        </row>
        <row r="31">
          <cell r="A31" t="str">
            <v>PAVIMENTAÇÃO</v>
          </cell>
        </row>
        <row r="32">
          <cell r="A32" t="str">
            <v>02.000.00</v>
          </cell>
          <cell r="B32" t="str">
            <v>REGULARIZAÇÃO DE SUB-LEITO</v>
          </cell>
          <cell r="C32" t="str">
            <v>m²</v>
          </cell>
          <cell r="D32" t="str">
            <v>DNER-ES-299/97</v>
          </cell>
          <cell r="E32">
            <v>0.22</v>
          </cell>
          <cell r="F32">
            <v>0.08</v>
          </cell>
          <cell r="G32">
            <v>0.3</v>
          </cell>
          <cell r="H32" t="str">
            <v>Pavimentação</v>
          </cell>
        </row>
        <row r="33">
          <cell r="A33" t="str">
            <v>02.200.00</v>
          </cell>
          <cell r="B33" t="str">
            <v>SUB-BASE ESTABILIZADA GRANULOMETRICAMENTE S/ MISTURA</v>
          </cell>
          <cell r="C33" t="str">
            <v>m³</v>
          </cell>
          <cell r="D33" t="str">
            <v>DNER-ES-301/97</v>
          </cell>
          <cell r="E33">
            <v>12.77</v>
          </cell>
          <cell r="F33">
            <v>4.57</v>
          </cell>
          <cell r="G33">
            <v>17.34</v>
          </cell>
          <cell r="H33" t="str">
            <v>Pavimentação</v>
          </cell>
        </row>
        <row r="34">
          <cell r="A34" t="str">
            <v>02.210.02</v>
          </cell>
          <cell r="B34" t="str">
            <v>BASE ESTABILIZADA GRANULOMETRICAMENTE COM MISTURA DE SOLO-AREIA NA PISTA</v>
          </cell>
          <cell r="C34" t="str">
            <v>m³</v>
          </cell>
          <cell r="D34" t="str">
            <v>DNER-ES-304/97</v>
          </cell>
          <cell r="E34">
            <v>20.92</v>
          </cell>
          <cell r="F34">
            <v>7.49</v>
          </cell>
          <cell r="G34">
            <v>28.410000000000004</v>
          </cell>
          <cell r="H34" t="str">
            <v>Pavimentação</v>
          </cell>
        </row>
        <row r="35">
          <cell r="A35" t="str">
            <v>02.300.00</v>
          </cell>
          <cell r="B35" t="str">
            <v>IMPRIMAÇÃO - EXECUÇÃO</v>
          </cell>
          <cell r="C35" t="str">
            <v>m²</v>
          </cell>
          <cell r="D35" t="str">
            <v>DNER-ES-306/97</v>
          </cell>
          <cell r="E35">
            <v>1.17</v>
          </cell>
          <cell r="F35">
            <v>0.42</v>
          </cell>
          <cell r="G35">
            <v>1.5899999999999999</v>
          </cell>
          <cell r="H35" t="str">
            <v>Pavimentação</v>
          </cell>
        </row>
        <row r="36">
          <cell r="A36" t="str">
            <v>02.500.01</v>
          </cell>
          <cell r="B36" t="str">
            <v>TRATAMENTO SUPERFICIAL SIMPLES COM EMULSÃO</v>
          </cell>
          <cell r="C36" t="str">
            <v>m²</v>
          </cell>
          <cell r="D36" t="str">
            <v>DNER-ES-309/97</v>
          </cell>
          <cell r="E36">
            <v>1.55</v>
          </cell>
          <cell r="F36">
            <v>0.55000000000000004</v>
          </cell>
          <cell r="G36">
            <v>2.1</v>
          </cell>
          <cell r="H36" t="str">
            <v>Pavimentação</v>
          </cell>
        </row>
        <row r="37">
          <cell r="A37" t="str">
            <v>02.501.01</v>
          </cell>
          <cell r="B37" t="str">
            <v>TRATAMENTO SUPERFICIAL DUPLO COM EMULSÃO</v>
          </cell>
          <cell r="C37" t="str">
            <v>m²</v>
          </cell>
          <cell r="D37" t="str">
            <v>DNER-ES-309/97</v>
          </cell>
          <cell r="E37">
            <v>3.64</v>
          </cell>
          <cell r="F37">
            <v>1.3</v>
          </cell>
          <cell r="G37">
            <v>4.9400000000000004</v>
          </cell>
          <cell r="H37" t="str">
            <v>Pavimentação</v>
          </cell>
        </row>
        <row r="38">
          <cell r="A38" t="str">
            <v>OBRAS DE ARTE ESPECIAIS</v>
          </cell>
        </row>
        <row r="39">
          <cell r="A39" t="str">
            <v>03.000.02</v>
          </cell>
          <cell r="B39" t="str">
            <v>ESCAVAÇÃO MANUAL DE CAVAS EM MAT. 1ª CATEGORIA</v>
          </cell>
          <cell r="C39" t="str">
            <v>m³</v>
          </cell>
          <cell r="D39" t="str">
            <v>DNER-ES 280/97</v>
          </cell>
          <cell r="E39">
            <v>12.57</v>
          </cell>
          <cell r="F39">
            <v>4.5</v>
          </cell>
          <cell r="G39">
            <v>17.07</v>
          </cell>
          <cell r="H39" t="str">
            <v>OAE</v>
          </cell>
        </row>
        <row r="40">
          <cell r="A40" t="str">
            <v>03.326.00</v>
          </cell>
          <cell r="B40" t="str">
            <v>CONCRETO FCK=20 MPA-CONTR. RAZ. USO GER.</v>
          </cell>
          <cell r="C40" t="str">
            <v>m³</v>
          </cell>
          <cell r="D40" t="str">
            <v>DNER-ES 230/97</v>
          </cell>
          <cell r="E40">
            <v>181.90999999999997</v>
          </cell>
          <cell r="F40">
            <v>65.12</v>
          </cell>
          <cell r="G40">
            <v>247.02999999999997</v>
          </cell>
          <cell r="H40" t="str">
            <v>OAE</v>
          </cell>
        </row>
        <row r="41">
          <cell r="A41" t="str">
            <v>03.353.00</v>
          </cell>
          <cell r="B41" t="str">
            <v>FORNECIMENTO, PREPARO E COLOCAÇÃO AÇO CA-50</v>
          </cell>
          <cell r="C41" t="str">
            <v>kg</v>
          </cell>
          <cell r="D41" t="str">
            <v>DNER-ES 231/97</v>
          </cell>
          <cell r="E41">
            <v>1.65</v>
          </cell>
          <cell r="F41">
            <v>0.59</v>
          </cell>
          <cell r="G41">
            <v>2.2399999999999998</v>
          </cell>
          <cell r="H41" t="str">
            <v>OAE</v>
          </cell>
        </row>
        <row r="42">
          <cell r="A42" t="str">
            <v>03.372.01</v>
          </cell>
          <cell r="B42" t="str">
            <v>FORMA DE MADEIRA PLASTIFICADA</v>
          </cell>
          <cell r="C42" t="str">
            <v>m²</v>
          </cell>
          <cell r="D42" t="str">
            <v>DNER-ES 233/97</v>
          </cell>
          <cell r="E42">
            <v>21.22</v>
          </cell>
          <cell r="F42">
            <v>7.6</v>
          </cell>
          <cell r="G42">
            <v>28.82</v>
          </cell>
          <cell r="H42" t="str">
            <v>OAE</v>
          </cell>
        </row>
        <row r="43">
          <cell r="A43" t="str">
            <v>03.510.00</v>
          </cell>
          <cell r="B43" t="str">
            <v>APARELHO DE APOIO EM NEOPRENE</v>
          </cell>
          <cell r="C43" t="str">
            <v>dm³</v>
          </cell>
          <cell r="D43" t="str">
            <v>DNER-ES 335/97</v>
          </cell>
          <cell r="E43">
            <v>79.240000000000009</v>
          </cell>
          <cell r="F43">
            <v>28.37</v>
          </cell>
          <cell r="G43">
            <v>107.61000000000001</v>
          </cell>
          <cell r="H43" t="str">
            <v>OAE</v>
          </cell>
        </row>
        <row r="44">
          <cell r="A44" t="str">
            <v>03.930.00</v>
          </cell>
          <cell r="B44" t="str">
            <v>JUNTA DE CANTONEIRA</v>
          </cell>
          <cell r="C44" t="str">
            <v>m</v>
          </cell>
          <cell r="D44" t="str">
            <v>DNER-ES 335/97</v>
          </cell>
          <cell r="E44">
            <v>22.94</v>
          </cell>
          <cell r="F44">
            <v>8.2100000000000009</v>
          </cell>
          <cell r="G44">
            <v>31.150000000000002</v>
          </cell>
          <cell r="H44" t="str">
            <v>OAE</v>
          </cell>
        </row>
        <row r="45">
          <cell r="A45" t="str">
            <v>03.939.01</v>
          </cell>
          <cell r="B45" t="str">
            <v>JUNTA DE PAVIMENTAÇÃO LONGITUDINAL E TRANSVERSAL</v>
          </cell>
          <cell r="C45" t="str">
            <v>m</v>
          </cell>
          <cell r="D45" t="str">
            <v>DNER-ES 335/97</v>
          </cell>
          <cell r="E45">
            <v>1.58</v>
          </cell>
          <cell r="F45">
            <v>0.56999999999999995</v>
          </cell>
          <cell r="G45">
            <v>2.15</v>
          </cell>
          <cell r="H45" t="str">
            <v>OAE</v>
          </cell>
        </row>
        <row r="46">
          <cell r="A46" t="str">
            <v>03.940.00</v>
          </cell>
          <cell r="B46" t="str">
            <v>APILOAMENTO MANUAL</v>
          </cell>
          <cell r="C46" t="str">
            <v>m³</v>
          </cell>
          <cell r="D46" t="str">
            <v>DNER-ES 282/97</v>
          </cell>
          <cell r="E46">
            <v>2.9</v>
          </cell>
          <cell r="F46">
            <v>1.04</v>
          </cell>
          <cell r="G46">
            <v>3.94</v>
          </cell>
          <cell r="H46" t="str">
            <v>OAE</v>
          </cell>
        </row>
        <row r="47">
          <cell r="A47" t="str">
            <v>03.959.01</v>
          </cell>
          <cell r="B47" t="str">
            <v>DESEMPENO E ACABAMENTO DE SUPERFÍCIE</v>
          </cell>
          <cell r="C47" t="str">
            <v>m²</v>
          </cell>
          <cell r="D47" t="str">
            <v>DNER-ES 335/97</v>
          </cell>
          <cell r="E47">
            <v>0.89</v>
          </cell>
          <cell r="F47">
            <v>0.32</v>
          </cell>
          <cell r="G47">
            <v>1.21</v>
          </cell>
          <cell r="H47" t="str">
            <v>OAE</v>
          </cell>
        </row>
        <row r="48">
          <cell r="A48" t="str">
            <v>03.991.01</v>
          </cell>
          <cell r="B48" t="str">
            <v>DRENO DE PVC D=75 MM</v>
          </cell>
          <cell r="C48" t="str">
            <v>unid.</v>
          </cell>
          <cell r="D48" t="str">
            <v>DNER-ES 335/97</v>
          </cell>
          <cell r="E48">
            <v>1.9899999999999998</v>
          </cell>
          <cell r="F48">
            <v>0.71</v>
          </cell>
          <cell r="G48">
            <v>2.6999999999999997</v>
          </cell>
          <cell r="H48" t="str">
            <v>OAE</v>
          </cell>
        </row>
        <row r="49">
          <cell r="A49" t="str">
            <v>03.993.01</v>
          </cell>
          <cell r="B49" t="str">
            <v>CRAVAÇÃO DE TRILHOS TR-37</v>
          </cell>
          <cell r="C49" t="str">
            <v>m</v>
          </cell>
          <cell r="D49" t="str">
            <v>DNER-ES 234/97</v>
          </cell>
          <cell r="E49">
            <v>200.70999999999998</v>
          </cell>
          <cell r="F49">
            <v>71.849999999999994</v>
          </cell>
          <cell r="G49">
            <v>272.55999999999995</v>
          </cell>
          <cell r="H49" t="str">
            <v>OAE</v>
          </cell>
        </row>
        <row r="50">
          <cell r="A50" t="str">
            <v>05.300.02</v>
          </cell>
          <cell r="B50" t="str">
            <v>ENROCAMENTO DE PEDRA JOGADA</v>
          </cell>
          <cell r="C50" t="str">
            <v>m³</v>
          </cell>
          <cell r="D50" t="str">
            <v>DNER-ES 335/97</v>
          </cell>
          <cell r="E50">
            <v>19.340000000000003</v>
          </cell>
          <cell r="F50">
            <v>6.92</v>
          </cell>
          <cell r="G50">
            <v>26.260000000000005</v>
          </cell>
          <cell r="H50" t="str">
            <v>OAE</v>
          </cell>
        </row>
        <row r="51">
          <cell r="A51" t="str">
            <v>05.999.05</v>
          </cell>
          <cell r="B51" t="str">
            <v>GROUT</v>
          </cell>
          <cell r="C51" t="str">
            <v>m²</v>
          </cell>
          <cell r="D51" t="str">
            <v>DNER-ES 335/97</v>
          </cell>
          <cell r="E51">
            <v>4037.63</v>
          </cell>
          <cell r="F51">
            <v>1445.47</v>
          </cell>
          <cell r="G51">
            <v>5483.1</v>
          </cell>
          <cell r="H51" t="str">
            <v>OAE</v>
          </cell>
        </row>
        <row r="52">
          <cell r="A52" t="str">
            <v>06.030.01</v>
          </cell>
          <cell r="B52" t="str">
            <v>BARREIRA DE SEGURANÇA DUPLA - DNER PRO 176/86</v>
          </cell>
          <cell r="C52" t="str">
            <v>m</v>
          </cell>
          <cell r="D52" t="str">
            <v>DNER-OAE-335/97</v>
          </cell>
          <cell r="E52">
            <v>101.49</v>
          </cell>
          <cell r="F52">
            <v>36.33</v>
          </cell>
          <cell r="G52">
            <v>137.82</v>
          </cell>
          <cell r="H52" t="str">
            <v>OAE</v>
          </cell>
        </row>
        <row r="53">
          <cell r="A53" t="str">
            <v>DRENAGEM</v>
          </cell>
        </row>
        <row r="54">
          <cell r="A54" t="str">
            <v>03.940.01</v>
          </cell>
          <cell r="B54" t="str">
            <v>REATERRO E COMPACTAÇÃO MANUAL DE BUEIROS</v>
          </cell>
          <cell r="C54" t="str">
            <v>m³</v>
          </cell>
          <cell r="D54" t="str">
            <v>DNER-ES 282/97</v>
          </cell>
          <cell r="E54">
            <v>2.9</v>
          </cell>
          <cell r="F54">
            <v>1.04</v>
          </cell>
          <cell r="G54">
            <v>3.94</v>
          </cell>
          <cell r="H54" t="str">
            <v>Drenagem</v>
          </cell>
        </row>
        <row r="55">
          <cell r="A55" t="str">
            <v>04.000.00</v>
          </cell>
          <cell r="B55" t="str">
            <v>ESCAVAÇÃO MANUAL EM MATERIAL DE 1ª CATEGORIA</v>
          </cell>
          <cell r="C55" t="str">
            <v>m³</v>
          </cell>
          <cell r="D55" t="str">
            <v>DNER-ES 280/97</v>
          </cell>
          <cell r="E55">
            <v>11.17</v>
          </cell>
          <cell r="F55">
            <v>4</v>
          </cell>
          <cell r="G55">
            <v>15.17</v>
          </cell>
          <cell r="H55" t="str">
            <v>Drenagem</v>
          </cell>
        </row>
        <row r="56">
          <cell r="A56" t="str">
            <v>04.001.00</v>
          </cell>
          <cell r="B56" t="str">
            <v>ESCAVAÇÃO MECÂNICA EM MAT. 1ª CATEGORIA</v>
          </cell>
          <cell r="C56" t="str">
            <v>m³</v>
          </cell>
          <cell r="D56" t="str">
            <v>DNER-ES 280/97</v>
          </cell>
          <cell r="E56">
            <v>1.45</v>
          </cell>
          <cell r="F56">
            <v>0.52</v>
          </cell>
          <cell r="G56">
            <v>1.97</v>
          </cell>
          <cell r="H56" t="str">
            <v>Drenagem</v>
          </cell>
        </row>
        <row r="57">
          <cell r="A57" t="str">
            <v>04.400.02</v>
          </cell>
          <cell r="B57" t="str">
            <v>VALETA DE PROT. DE CORTES C/ REVEST. VEG. - VPC 02</v>
          </cell>
          <cell r="C57" t="str">
            <v>m</v>
          </cell>
          <cell r="D57" t="str">
            <v>DNER-ES 288/97</v>
          </cell>
          <cell r="E57">
            <v>15.059999999999999</v>
          </cell>
          <cell r="F57">
            <v>5.39</v>
          </cell>
          <cell r="G57">
            <v>20.45</v>
          </cell>
          <cell r="H57" t="str">
            <v>Drenagem</v>
          </cell>
        </row>
        <row r="58">
          <cell r="A58" t="str">
            <v>04.400.04</v>
          </cell>
          <cell r="B58" t="str">
            <v>VALETA DE PROT. DE CORTES C/ REVEST. CONCR. - VPC 04</v>
          </cell>
          <cell r="C58" t="str">
            <v>m</v>
          </cell>
          <cell r="D58" t="str">
            <v>DNER-ES 288/97</v>
          </cell>
          <cell r="E58">
            <v>27.739999999999995</v>
          </cell>
          <cell r="F58">
            <v>9.93</v>
          </cell>
          <cell r="G58">
            <v>37.669999999999995</v>
          </cell>
          <cell r="H58" t="str">
            <v>Drenagem</v>
          </cell>
        </row>
        <row r="59">
          <cell r="A59" t="str">
            <v>04.401.02</v>
          </cell>
          <cell r="B59" t="str">
            <v>VALETA DE PROT. DE CORTES C/ REVEST. VEG. - VPA 02</v>
          </cell>
          <cell r="C59" t="str">
            <v>m</v>
          </cell>
          <cell r="D59" t="str">
            <v>DNER-ES 288/97</v>
          </cell>
          <cell r="E59">
            <v>15.76</v>
          </cell>
          <cell r="F59">
            <v>5.64</v>
          </cell>
          <cell r="G59">
            <v>21.4</v>
          </cell>
          <cell r="H59" t="str">
            <v>Drenagem</v>
          </cell>
        </row>
        <row r="60">
          <cell r="A60" t="str">
            <v>04.401.04</v>
          </cell>
          <cell r="B60" t="str">
            <v>VALETA DE PROT. DE CORTES C/ REVEST. CONCR. - VPA 04</v>
          </cell>
          <cell r="C60" t="str">
            <v>m</v>
          </cell>
          <cell r="D60" t="str">
            <v>DNER-ES 288/97</v>
          </cell>
          <cell r="E60">
            <v>26.939999999999998</v>
          </cell>
          <cell r="F60">
            <v>9.64</v>
          </cell>
          <cell r="G60">
            <v>36.58</v>
          </cell>
          <cell r="H60" t="str">
            <v>Drenagem</v>
          </cell>
        </row>
        <row r="61">
          <cell r="A61" t="str">
            <v>04.500.02</v>
          </cell>
          <cell r="B61" t="str">
            <v>DRENO LONGITUDINAL PROF. P/CORTE EM SOLO - DPS 02</v>
          </cell>
          <cell r="C61" t="str">
            <v>m</v>
          </cell>
          <cell r="D61" t="str">
            <v>DNER-ES 292/97</v>
          </cell>
          <cell r="E61">
            <v>32.58</v>
          </cell>
          <cell r="F61">
            <v>11.66</v>
          </cell>
          <cell r="G61">
            <v>44.239999999999995</v>
          </cell>
          <cell r="H61" t="str">
            <v>Drenagem</v>
          </cell>
        </row>
        <row r="62">
          <cell r="A62" t="str">
            <v>04.500.07</v>
          </cell>
          <cell r="B62" t="str">
            <v>DRENO LONGITUDINAL PROF. P/CORTE EM SOLO - DPS 07</v>
          </cell>
          <cell r="C62" t="str">
            <v>m</v>
          </cell>
          <cell r="D62" t="str">
            <v>DNER-ES 292/97</v>
          </cell>
          <cell r="E62">
            <v>63.339999999999996</v>
          </cell>
          <cell r="F62">
            <v>22.68</v>
          </cell>
          <cell r="G62">
            <v>86.02</v>
          </cell>
          <cell r="H62" t="str">
            <v>Drenagem</v>
          </cell>
        </row>
        <row r="63">
          <cell r="A63" t="str">
            <v>04.501.02</v>
          </cell>
          <cell r="B63" t="str">
            <v>DRENO LONGITUDINAL PROF. P/CORTE EM SOLO - DPR 02</v>
          </cell>
          <cell r="C63" t="str">
            <v>m</v>
          </cell>
          <cell r="D63" t="str">
            <v>DNER-ES 292/97</v>
          </cell>
          <cell r="E63">
            <v>26.15</v>
          </cell>
          <cell r="F63">
            <v>9.36</v>
          </cell>
          <cell r="G63">
            <v>35.51</v>
          </cell>
          <cell r="H63" t="str">
            <v>Drenagem</v>
          </cell>
        </row>
        <row r="64">
          <cell r="A64" t="str">
            <v>04.502.02</v>
          </cell>
          <cell r="B64" t="str">
            <v>BOCA DE SAÍDA P/DRENO LONGITUDINAL PROF. BSD 02</v>
          </cell>
          <cell r="C64" t="str">
            <v>m</v>
          </cell>
          <cell r="D64" t="str">
            <v>DNER-ES 292/97</v>
          </cell>
          <cell r="E64">
            <v>52.09</v>
          </cell>
          <cell r="F64">
            <v>18.649999999999999</v>
          </cell>
          <cell r="G64">
            <v>70.740000000000009</v>
          </cell>
          <cell r="H64" t="str">
            <v>Drenagem</v>
          </cell>
        </row>
        <row r="65">
          <cell r="A65" t="str">
            <v>04.900.02</v>
          </cell>
          <cell r="B65" t="str">
            <v>SARJETA TRIANGULAR DE CONCRETO - STC 02</v>
          </cell>
          <cell r="C65" t="str">
            <v>m</v>
          </cell>
          <cell r="D65" t="str">
            <v>DNER-ES 288/97</v>
          </cell>
          <cell r="E65">
            <v>18.75</v>
          </cell>
          <cell r="F65">
            <v>6.71</v>
          </cell>
          <cell r="G65">
            <v>25.46</v>
          </cell>
          <cell r="H65" t="str">
            <v>Drenagem</v>
          </cell>
        </row>
        <row r="66">
          <cell r="A66" t="str">
            <v>04.900.03</v>
          </cell>
          <cell r="B66" t="str">
            <v>SARJETA TRIANGULAR DE CONCRETO - STC 03</v>
          </cell>
          <cell r="C66" t="str">
            <v>m</v>
          </cell>
          <cell r="D66" t="str">
            <v>DNER-ES 288/97</v>
          </cell>
          <cell r="E66">
            <v>16.440000000000001</v>
          </cell>
          <cell r="F66">
            <v>5.89</v>
          </cell>
          <cell r="G66">
            <v>22.330000000000002</v>
          </cell>
          <cell r="H66" t="str">
            <v>Drenagem</v>
          </cell>
        </row>
        <row r="67">
          <cell r="A67" t="str">
            <v>04.900.04</v>
          </cell>
          <cell r="B67" t="str">
            <v>SARJETA TRIANGULAR DE CONCRETO - STC 04</v>
          </cell>
          <cell r="C67" t="str">
            <v>m</v>
          </cell>
          <cell r="D67" t="str">
            <v>DNER-ES 288/97</v>
          </cell>
          <cell r="E67">
            <v>13.419999999999996</v>
          </cell>
          <cell r="F67">
            <v>4.8</v>
          </cell>
          <cell r="G67">
            <v>18.219999999999995</v>
          </cell>
          <cell r="H67" t="str">
            <v>Drenagem</v>
          </cell>
        </row>
        <row r="68">
          <cell r="A68" t="str">
            <v>04.910.01</v>
          </cell>
          <cell r="B68" t="str">
            <v>MEIO-FIO DE CONCRETO - MFC 01</v>
          </cell>
          <cell r="C68" t="str">
            <v>m</v>
          </cell>
          <cell r="D68" t="str">
            <v>DNER-ES 290/97</v>
          </cell>
          <cell r="E68">
            <v>23.24</v>
          </cell>
          <cell r="F68">
            <v>8.32</v>
          </cell>
          <cell r="G68">
            <v>31.56</v>
          </cell>
          <cell r="H68" t="str">
            <v>Drenagem</v>
          </cell>
        </row>
        <row r="69">
          <cell r="A69" t="str">
            <v>04.910.05</v>
          </cell>
          <cell r="B69" t="str">
            <v>MEIO-FIO DE CONCRETO - MFC 05</v>
          </cell>
          <cell r="C69" t="str">
            <v>m</v>
          </cell>
          <cell r="D69" t="str">
            <v>DNER-ES 290/97</v>
          </cell>
          <cell r="E69">
            <v>13.26</v>
          </cell>
          <cell r="F69">
            <v>4.75</v>
          </cell>
          <cell r="G69">
            <v>18.009999999999998</v>
          </cell>
          <cell r="H69" t="str">
            <v>Drenagem</v>
          </cell>
        </row>
        <row r="70">
          <cell r="A70" t="str">
            <v>04.940.02</v>
          </cell>
          <cell r="B70" t="str">
            <v>DESCIDA D'ÁGUA TIPO RAP. - CANAL RET. ARM. - DAR 02</v>
          </cell>
          <cell r="C70" t="str">
            <v>m</v>
          </cell>
          <cell r="D70" t="str">
            <v>DNER-ES-291/97</v>
          </cell>
          <cell r="E70">
            <v>31.25</v>
          </cell>
          <cell r="F70">
            <v>11.19</v>
          </cell>
          <cell r="G70">
            <v>42.44</v>
          </cell>
          <cell r="H70" t="str">
            <v>Drenagem</v>
          </cell>
        </row>
        <row r="71">
          <cell r="A71" t="str">
            <v>04.940.03</v>
          </cell>
          <cell r="B71" t="str">
            <v>DESCIDA D'ÁGUA TIPO RAP. - CANAL RET. ARM. - DAR 03</v>
          </cell>
          <cell r="C71" t="str">
            <v>m</v>
          </cell>
          <cell r="D71" t="str">
            <v>DNER-ES-291/97</v>
          </cell>
          <cell r="E71">
            <v>39.39</v>
          </cell>
          <cell r="F71">
            <v>14.1</v>
          </cell>
          <cell r="G71">
            <v>53.49</v>
          </cell>
          <cell r="H71" t="str">
            <v>Drenagem</v>
          </cell>
        </row>
        <row r="72">
          <cell r="A72" t="str">
            <v>04.941.01</v>
          </cell>
          <cell r="B72" t="str">
            <v>DESCIDA D'ÁGUA TIPO RAP. - CANAL RET. ARM. - DAD 01</v>
          </cell>
          <cell r="C72" t="str">
            <v>m</v>
          </cell>
          <cell r="D72" t="str">
            <v>DNER-ES-291/97</v>
          </cell>
          <cell r="E72">
            <v>39.839999999999996</v>
          </cell>
          <cell r="F72">
            <v>14.26</v>
          </cell>
          <cell r="G72">
            <v>54.099999999999994</v>
          </cell>
          <cell r="H72" t="str">
            <v>Drenagem</v>
          </cell>
        </row>
        <row r="73">
          <cell r="A73" t="str">
            <v>04.941.02</v>
          </cell>
          <cell r="B73" t="str">
            <v>DESCIDA D'ÁGUA TIPO RAP. - CANAL RET. ARM. - DAD 02</v>
          </cell>
          <cell r="C73" t="str">
            <v>m</v>
          </cell>
          <cell r="D73" t="str">
            <v>DNER-ES-291/97</v>
          </cell>
          <cell r="E73">
            <v>50.64</v>
          </cell>
          <cell r="F73">
            <v>18.13</v>
          </cell>
          <cell r="G73">
            <v>68.77</v>
          </cell>
          <cell r="H73" t="str">
            <v>Drenagem</v>
          </cell>
        </row>
        <row r="74">
          <cell r="A74" t="str">
            <v>04.941.08</v>
          </cell>
          <cell r="B74" t="str">
            <v>DESCIDA D'ÁGUA TIPO RAP. - CANAL RET. ARM. - DAD 08</v>
          </cell>
          <cell r="C74" t="str">
            <v>m</v>
          </cell>
          <cell r="D74" t="str">
            <v>DNER-ES-291/97</v>
          </cell>
          <cell r="E74">
            <v>185.12999999999997</v>
          </cell>
          <cell r="F74">
            <v>66.28</v>
          </cell>
          <cell r="G74">
            <v>251.40999999999997</v>
          </cell>
          <cell r="H74" t="str">
            <v>Drenagem</v>
          </cell>
        </row>
        <row r="75">
          <cell r="A75" t="str">
            <v>04.942.01</v>
          </cell>
          <cell r="B75" t="str">
            <v>ENTRADA D'ÁGUA - EDA 01</v>
          </cell>
          <cell r="C75" t="str">
            <v>unid.</v>
          </cell>
          <cell r="D75" t="str">
            <v>DNER-ES-291/97</v>
          </cell>
          <cell r="E75">
            <v>19.73</v>
          </cell>
          <cell r="F75">
            <v>7.06</v>
          </cell>
          <cell r="G75">
            <v>26.79</v>
          </cell>
          <cell r="H75" t="str">
            <v>Drenagem</v>
          </cell>
        </row>
        <row r="76">
          <cell r="A76" t="str">
            <v>04.942.02</v>
          </cell>
          <cell r="B76" t="str">
            <v>ENTRADA D'ÁGUA - EDA 02</v>
          </cell>
          <cell r="C76" t="str">
            <v>unid.</v>
          </cell>
          <cell r="D76" t="str">
            <v>DNER-ES-291/97</v>
          </cell>
          <cell r="E76">
            <v>24.37</v>
          </cell>
          <cell r="F76">
            <v>8.7200000000000006</v>
          </cell>
          <cell r="G76">
            <v>33.090000000000003</v>
          </cell>
          <cell r="H76" t="str">
            <v>Drenagem</v>
          </cell>
        </row>
        <row r="77">
          <cell r="A77" t="str">
            <v>04.950.01</v>
          </cell>
          <cell r="B77" t="str">
            <v>DISSIPADOR DE ENERGIA - DES 01</v>
          </cell>
          <cell r="C77" t="str">
            <v>unid.</v>
          </cell>
          <cell r="D77" t="str">
            <v>DNER-ES 283/97</v>
          </cell>
          <cell r="E77">
            <v>75.260000000000005</v>
          </cell>
          <cell r="F77">
            <v>26.94</v>
          </cell>
          <cell r="G77">
            <v>102.2</v>
          </cell>
          <cell r="H77" t="str">
            <v>Drenagem</v>
          </cell>
        </row>
        <row r="78">
          <cell r="A78" t="str">
            <v>04.950.21</v>
          </cell>
          <cell r="B78" t="str">
            <v>DISSIPADOR DE ENERGIA - DEB 01</v>
          </cell>
          <cell r="C78" t="str">
            <v>unid.</v>
          </cell>
          <cell r="D78" t="str">
            <v>DNER-ES 283/97</v>
          </cell>
          <cell r="E78">
            <v>97.81</v>
          </cell>
          <cell r="F78">
            <v>35.020000000000003</v>
          </cell>
          <cell r="G78">
            <v>132.83000000000001</v>
          </cell>
          <cell r="H78" t="str">
            <v>Drenagem</v>
          </cell>
        </row>
        <row r="79">
          <cell r="A79" t="str">
            <v>04.950.24</v>
          </cell>
          <cell r="B79" t="str">
            <v>DISSIPADOR DE ENERGIA - DEB 04</v>
          </cell>
          <cell r="C79" t="str">
            <v>unid.</v>
          </cell>
          <cell r="D79" t="str">
            <v>DNER-ES 283/97</v>
          </cell>
          <cell r="E79">
            <v>747</v>
          </cell>
          <cell r="F79">
            <v>267.43</v>
          </cell>
          <cell r="G79">
            <v>1014.4300000000001</v>
          </cell>
          <cell r="H79" t="str">
            <v>Drenagem</v>
          </cell>
        </row>
        <row r="80">
          <cell r="A80" t="str">
            <v>04.950.51</v>
          </cell>
          <cell r="B80" t="str">
            <v>DISSIPADOR DE ENERGIA - DED 01</v>
          </cell>
          <cell r="C80" t="str">
            <v>unid.</v>
          </cell>
          <cell r="D80" t="str">
            <v>DNER-ES 283/97</v>
          </cell>
          <cell r="E80">
            <v>97.839999999999989</v>
          </cell>
          <cell r="F80">
            <v>35.03</v>
          </cell>
          <cell r="G80">
            <v>132.87</v>
          </cell>
          <cell r="H80" t="str">
            <v>Drenagem</v>
          </cell>
        </row>
        <row r="81">
          <cell r="A81" t="str">
            <v>OBRAS DE ARTE CORRENTE</v>
          </cell>
        </row>
        <row r="82">
          <cell r="A82" t="str">
            <v>04.100.03</v>
          </cell>
          <cell r="B82" t="str">
            <v>CORPO BUEIRO SIMPLES TUBULAR DE CONCRETO D=1,00 M</v>
          </cell>
          <cell r="C82" t="str">
            <v>m</v>
          </cell>
          <cell r="D82" t="str">
            <v>DNER-ES-284/97</v>
          </cell>
          <cell r="E82">
            <v>308.68</v>
          </cell>
          <cell r="F82">
            <v>110.51</v>
          </cell>
          <cell r="G82">
            <v>419.19</v>
          </cell>
          <cell r="H82" t="str">
            <v>OAC</v>
          </cell>
        </row>
        <row r="83">
          <cell r="A83" t="str">
            <v>04.101.03</v>
          </cell>
          <cell r="B83" t="str">
            <v>BOCA BUEIRO SIMPLES SIMP. TUB. DE CONC. D=1,00 M NORMAL</v>
          </cell>
          <cell r="C83" t="str">
            <v>m</v>
          </cell>
          <cell r="D83" t="str">
            <v>DNER-ES-284/97</v>
          </cell>
          <cell r="E83">
            <v>846.96</v>
          </cell>
          <cell r="F83">
            <v>303.20999999999998</v>
          </cell>
          <cell r="G83">
            <v>1150.17</v>
          </cell>
          <cell r="H83" t="str">
            <v>OAC</v>
          </cell>
        </row>
        <row r="84">
          <cell r="A84" t="str">
            <v>04.200.07</v>
          </cell>
          <cell r="B84" t="str">
            <v>CORPO DE BSCC 2,5 x 2,50 M ALT. 1,00 a 2,50 M</v>
          </cell>
          <cell r="C84" t="str">
            <v>m</v>
          </cell>
          <cell r="D84" t="str">
            <v>DNER-ES-286/97</v>
          </cell>
          <cell r="E84">
            <v>837.61000000000013</v>
          </cell>
          <cell r="F84">
            <v>299.86</v>
          </cell>
          <cell r="G84">
            <v>1137.4700000000003</v>
          </cell>
          <cell r="H84" t="str">
            <v>OAC</v>
          </cell>
        </row>
        <row r="85">
          <cell r="A85" t="str">
            <v>04.200.12</v>
          </cell>
          <cell r="B85" t="str">
            <v>CORPO DE BSCC 3,00 x 3,00 m ALT. 2,50 a 5,00 M</v>
          </cell>
          <cell r="C85" t="str">
            <v>m</v>
          </cell>
          <cell r="D85" t="str">
            <v>DNER-ES-286/97</v>
          </cell>
          <cell r="E85">
            <v>1403.6200000000001</v>
          </cell>
          <cell r="F85">
            <v>502.5</v>
          </cell>
          <cell r="G85">
            <v>1906.1200000000001</v>
          </cell>
          <cell r="H85" t="str">
            <v>OAC</v>
          </cell>
        </row>
        <row r="86">
          <cell r="A86" t="str">
            <v>04.200.20</v>
          </cell>
          <cell r="B86" t="str">
            <v>CORPO DE BSCC 3,00 x 3,00 M ALT. 7,50 a 10,00 M</v>
          </cell>
          <cell r="C86" t="str">
            <v>m</v>
          </cell>
          <cell r="D86" t="str">
            <v>DNER-ES-286/97</v>
          </cell>
          <cell r="E86">
            <v>1685.22</v>
          </cell>
          <cell r="F86">
            <v>603.30999999999995</v>
          </cell>
          <cell r="G86">
            <v>2288.5299999999997</v>
          </cell>
          <cell r="H86" t="str">
            <v>OAC</v>
          </cell>
        </row>
        <row r="87">
          <cell r="A87" t="str">
            <v>04.200.24</v>
          </cell>
          <cell r="B87" t="str">
            <v>CORPO DE BSCC 3,00 x 3,00 M ALT. 10,00 a 12,50 M</v>
          </cell>
          <cell r="C87" t="str">
            <v>m</v>
          </cell>
          <cell r="D87" t="str">
            <v>DNER-ES-286/97</v>
          </cell>
          <cell r="E87">
            <v>1782.7500000000002</v>
          </cell>
          <cell r="F87">
            <v>638.22</v>
          </cell>
          <cell r="G87">
            <v>2420.9700000000003</v>
          </cell>
          <cell r="H87" t="str">
            <v>OAC</v>
          </cell>
        </row>
        <row r="88">
          <cell r="A88" t="str">
            <v>04.200.26</v>
          </cell>
          <cell r="B88" t="str">
            <v>CORPO DE BSCC 2,00 x 2,00 M ALT. 12,50 a 15,00 M</v>
          </cell>
          <cell r="C88" t="str">
            <v>m</v>
          </cell>
          <cell r="D88" t="str">
            <v>DNER-ES-286/97</v>
          </cell>
          <cell r="E88">
            <v>936.76</v>
          </cell>
          <cell r="F88">
            <v>335.36</v>
          </cell>
          <cell r="G88">
            <v>1272.1199999999999</v>
          </cell>
          <cell r="H88" t="str">
            <v>OAC</v>
          </cell>
        </row>
        <row r="89">
          <cell r="A89" t="str">
            <v>04.200.27</v>
          </cell>
          <cell r="B89" t="str">
            <v>CORPO DE BSCC 2,5 x 2,50 M ALT. 12,50 a 15,00 M</v>
          </cell>
          <cell r="C89" t="str">
            <v>m</v>
          </cell>
          <cell r="D89" t="str">
            <v>DNER-ES-286/97</v>
          </cell>
          <cell r="E89">
            <v>1478.06</v>
          </cell>
          <cell r="F89">
            <v>529.15</v>
          </cell>
          <cell r="G89">
            <v>2007.21</v>
          </cell>
          <cell r="H89" t="str">
            <v>OAC</v>
          </cell>
        </row>
        <row r="90">
          <cell r="A90" t="str">
            <v>04.201.02</v>
          </cell>
          <cell r="B90" t="str">
            <v>BOCA DE BSCC 2,00 x 2,00 M NORMAL</v>
          </cell>
          <cell r="C90" t="str">
            <v>unid.</v>
          </cell>
          <cell r="D90" t="str">
            <v>DNER-ES-286/97</v>
          </cell>
          <cell r="E90">
            <v>4338.92</v>
          </cell>
          <cell r="F90">
            <v>1553.33</v>
          </cell>
          <cell r="G90">
            <v>5892.25</v>
          </cell>
          <cell r="H90" t="str">
            <v>OAC</v>
          </cell>
        </row>
        <row r="91">
          <cell r="A91" t="str">
            <v>04.201.03</v>
          </cell>
          <cell r="B91" t="str">
            <v>BOCA DE BSCC 2,50 x 2,50 M NORMAL</v>
          </cell>
          <cell r="C91" t="str">
            <v>unid.</v>
          </cell>
          <cell r="D91" t="str">
            <v>DNER-ES-286/97</v>
          </cell>
          <cell r="E91">
            <v>5863.87</v>
          </cell>
          <cell r="F91">
            <v>2099.27</v>
          </cell>
          <cell r="G91">
            <v>7963.1399999999994</v>
          </cell>
          <cell r="H91" t="str">
            <v>OAC</v>
          </cell>
        </row>
        <row r="92">
          <cell r="A92" t="str">
            <v>04.201.04</v>
          </cell>
          <cell r="B92" t="str">
            <v>BOCA DE BSCC 3,00 x 3,00 M NORMAL</v>
          </cell>
          <cell r="C92" t="str">
            <v>unid.</v>
          </cell>
          <cell r="D92" t="str">
            <v>DNER-ES-286/97</v>
          </cell>
          <cell r="E92">
            <v>8305.1099999999988</v>
          </cell>
          <cell r="F92">
            <v>2973.23</v>
          </cell>
          <cell r="G92">
            <v>11278.339999999998</v>
          </cell>
          <cell r="H92" t="str">
            <v>OAC</v>
          </cell>
        </row>
        <row r="93">
          <cell r="A93" t="str">
            <v>04.210.23</v>
          </cell>
          <cell r="B93" t="str">
            <v>CORPO DE BDCC 2,50 x 2,50 M ALT. 10,00 a 12,50 M</v>
          </cell>
          <cell r="C93" t="str">
            <v>m</v>
          </cell>
          <cell r="D93" t="str">
            <v>DNER-ES-286/97</v>
          </cell>
          <cell r="E93">
            <v>1993.81</v>
          </cell>
          <cell r="F93">
            <v>713.78</v>
          </cell>
          <cell r="G93">
            <v>2707.59</v>
          </cell>
          <cell r="H93" t="str">
            <v>OAC</v>
          </cell>
        </row>
        <row r="94">
          <cell r="A94" t="str">
            <v>04.211.03</v>
          </cell>
          <cell r="B94" t="str">
            <v>BOCA DE BSCC 2,50 x 2,50 M NORMAL</v>
          </cell>
          <cell r="C94" t="str">
            <v>unid.</v>
          </cell>
          <cell r="D94" t="str">
            <v>DNER-ES-286/97</v>
          </cell>
          <cell r="E94">
            <v>7007.13</v>
          </cell>
          <cell r="F94">
            <v>2508.5500000000002</v>
          </cell>
          <cell r="G94">
            <v>9515.68</v>
          </cell>
          <cell r="H94" t="str">
            <v>OAC</v>
          </cell>
        </row>
        <row r="95">
          <cell r="A95" t="str">
            <v>04.220.09</v>
          </cell>
          <cell r="B95" t="str">
            <v>CORPO DE BTCC 1,50 x 1,50 M ALT. 2,50 a 5,00 M</v>
          </cell>
          <cell r="C95" t="str">
            <v>m</v>
          </cell>
          <cell r="D95" t="str">
            <v>DNER-ES-286/97</v>
          </cell>
          <cell r="E95">
            <v>1047.06</v>
          </cell>
          <cell r="F95">
            <v>374.85</v>
          </cell>
          <cell r="G95">
            <v>1421.9099999999999</v>
          </cell>
          <cell r="H95" t="str">
            <v>OAC</v>
          </cell>
        </row>
        <row r="96">
          <cell r="A96" t="str">
            <v>04.220.11</v>
          </cell>
          <cell r="B96" t="str">
            <v>CORPO DE BTCC 2,50 x 2,50 M ALT. 2,50 a 5,00 M</v>
          </cell>
          <cell r="C96" t="str">
            <v>m</v>
          </cell>
          <cell r="D96" t="str">
            <v>DNER-ES-286/97</v>
          </cell>
          <cell r="E96">
            <v>2132.37</v>
          </cell>
          <cell r="F96">
            <v>763.39</v>
          </cell>
          <cell r="G96">
            <v>2895.7599999999998</v>
          </cell>
          <cell r="H96" t="str">
            <v>OAC</v>
          </cell>
        </row>
        <row r="97">
          <cell r="A97" t="str">
            <v>04.220.20</v>
          </cell>
          <cell r="B97" t="str">
            <v>CORPO DE BTCC 3,00 x 3,00 M ALT. 7,50 a 10,00 M</v>
          </cell>
          <cell r="C97" t="str">
            <v>m</v>
          </cell>
          <cell r="D97" t="str">
            <v>DNER-ES-286/97</v>
          </cell>
          <cell r="E97">
            <v>3681.4599999999996</v>
          </cell>
          <cell r="F97">
            <v>1317.96</v>
          </cell>
          <cell r="G97">
            <v>4999.42</v>
          </cell>
          <cell r="H97" t="str">
            <v>OAC</v>
          </cell>
        </row>
        <row r="98">
          <cell r="A98" t="str">
            <v>04.220.28</v>
          </cell>
          <cell r="B98" t="str">
            <v>CORPO DE BTCC 3,00 x 3,00 M ALT. 12,50 a 15,00 M</v>
          </cell>
          <cell r="C98" t="str">
            <v>m</v>
          </cell>
          <cell r="D98" t="str">
            <v>DNER-ES-286/97</v>
          </cell>
          <cell r="E98">
            <v>4085.29</v>
          </cell>
          <cell r="F98">
            <v>1462.53</v>
          </cell>
          <cell r="G98">
            <v>5547.82</v>
          </cell>
          <cell r="H98" t="str">
            <v>OAC</v>
          </cell>
        </row>
        <row r="99">
          <cell r="A99" t="str">
            <v>04.221.01</v>
          </cell>
          <cell r="B99" t="str">
            <v>BOCA DE BSCC 1,50 x 1,50 M NORMAL</v>
          </cell>
          <cell r="C99" t="str">
            <v>unid.</v>
          </cell>
          <cell r="D99" t="str">
            <v>DNER-ES-286/97</v>
          </cell>
          <cell r="E99">
            <v>4032.1099999999997</v>
          </cell>
          <cell r="F99">
            <v>1443.5</v>
          </cell>
          <cell r="G99">
            <v>5475.61</v>
          </cell>
          <cell r="H99" t="str">
            <v>OAC</v>
          </cell>
        </row>
        <row r="100">
          <cell r="A100" t="str">
            <v>04.221.03</v>
          </cell>
          <cell r="B100" t="str">
            <v>BOCA DE BSCC 2,50 x 2,50 M NORMAL</v>
          </cell>
          <cell r="C100" t="str">
            <v>unid.</v>
          </cell>
          <cell r="D100" t="str">
            <v>DNER-ES-286/97</v>
          </cell>
          <cell r="E100">
            <v>8611.75</v>
          </cell>
          <cell r="F100">
            <v>3083.01</v>
          </cell>
          <cell r="G100">
            <v>11694.76</v>
          </cell>
          <cell r="H100" t="str">
            <v>OAC</v>
          </cell>
        </row>
        <row r="101">
          <cell r="A101" t="str">
            <v>04.221.04</v>
          </cell>
          <cell r="B101" t="str">
            <v>BOCA DE BSCC 3,00 x 3,00 M NORMAL</v>
          </cell>
          <cell r="C101" t="str">
            <v>unid.</v>
          </cell>
          <cell r="D101" t="str">
            <v>DNER-ES-286/97</v>
          </cell>
          <cell r="E101">
            <v>12159.140000000001</v>
          </cell>
          <cell r="F101">
            <v>4352.97</v>
          </cell>
          <cell r="G101">
            <v>16512.11</v>
          </cell>
          <cell r="H101" t="str">
            <v>OAC</v>
          </cell>
        </row>
        <row r="102">
          <cell r="A102" t="str">
            <v>04.930.03</v>
          </cell>
          <cell r="B102" t="str">
            <v>CAIXA COLETORA DE SARJETA - CCS 03</v>
          </cell>
          <cell r="C102" t="str">
            <v>unid.</v>
          </cell>
          <cell r="D102" t="str">
            <v>DNER-ES-287/97</v>
          </cell>
          <cell r="E102">
            <v>546.06999999999994</v>
          </cell>
          <cell r="F102">
            <v>195.49</v>
          </cell>
          <cell r="G102">
            <v>741.56</v>
          </cell>
          <cell r="H102" t="str">
            <v>OAC</v>
          </cell>
        </row>
        <row r="103">
          <cell r="A103" t="str">
            <v>04.931.03</v>
          </cell>
          <cell r="B103" t="str">
            <v>CAIXA COLETORA DE TALVEGUE - CCT 03</v>
          </cell>
          <cell r="C103" t="str">
            <v>unid.</v>
          </cell>
          <cell r="D103" t="str">
            <v>DNER-ES-287/97</v>
          </cell>
          <cell r="E103">
            <v>557.82999999999993</v>
          </cell>
          <cell r="F103">
            <v>199.7</v>
          </cell>
          <cell r="G103">
            <v>757.53</v>
          </cell>
          <cell r="H103" t="str">
            <v>OAC</v>
          </cell>
        </row>
        <row r="104">
          <cell r="A104" t="str">
            <v>OBRAS COMPLEMENTARES</v>
          </cell>
        </row>
        <row r="105">
          <cell r="A105" t="str">
            <v>05.300.02</v>
          </cell>
          <cell r="B105" t="str">
            <v>ENROCAMENTO DE PEDRA JOGADA</v>
          </cell>
          <cell r="C105" t="str">
            <v>m³</v>
          </cell>
          <cell r="D105" t="str">
            <v>DNER-ES-292/97</v>
          </cell>
          <cell r="E105">
            <v>19.340000000000003</v>
          </cell>
          <cell r="F105">
            <v>6.92</v>
          </cell>
          <cell r="G105">
            <v>26.260000000000005</v>
          </cell>
          <cell r="H105" t="str">
            <v>Obras Comp.</v>
          </cell>
        </row>
        <row r="106">
          <cell r="A106" t="str">
            <v>05.301.00</v>
          </cell>
          <cell r="B106" t="str">
            <v>ALVENARIA DE PEDRA ARGAMASSADA</v>
          </cell>
          <cell r="C106" t="str">
            <v>m³</v>
          </cell>
          <cell r="D106" t="str">
            <v>DNER-ES-292/97</v>
          </cell>
          <cell r="E106">
            <v>84.77</v>
          </cell>
          <cell r="F106">
            <v>30.35</v>
          </cell>
          <cell r="G106">
            <v>115.12</v>
          </cell>
          <cell r="H106" t="str">
            <v>Obras Comp.</v>
          </cell>
        </row>
        <row r="107">
          <cell r="A107" t="str">
            <v>05.999.04</v>
          </cell>
          <cell r="B107" t="str">
            <v>MURO DE ARRIMO EM GABIÕES</v>
          </cell>
          <cell r="C107" t="str">
            <v>m³</v>
          </cell>
          <cell r="D107" t="str">
            <v>DNER-ES-343/97</v>
          </cell>
          <cell r="E107">
            <v>87.039999999999992</v>
          </cell>
          <cell r="F107">
            <v>31.16</v>
          </cell>
          <cell r="G107">
            <v>118.19999999999999</v>
          </cell>
          <cell r="H107" t="str">
            <v>Obras Comp.</v>
          </cell>
        </row>
        <row r="108">
          <cell r="A108" t="str">
            <v>06.400.01</v>
          </cell>
          <cell r="B108" t="str">
            <v>CERCA DE ARAME FARPADO COM MOURÃO DE CONCRETO</v>
          </cell>
          <cell r="C108" t="str">
            <v>m</v>
          </cell>
          <cell r="D108" t="str">
            <v>DNER-ES-338/97</v>
          </cell>
          <cell r="E108">
            <v>4.8599999999999994</v>
          </cell>
          <cell r="F108">
            <v>1.74</v>
          </cell>
          <cell r="G108">
            <v>6.6</v>
          </cell>
          <cell r="H108" t="str">
            <v>Obras Comp.</v>
          </cell>
        </row>
        <row r="109">
          <cell r="A109" t="str">
            <v>SINALIZAÇÃO</v>
          </cell>
        </row>
        <row r="110">
          <cell r="A110" t="str">
            <v>06.010.01</v>
          </cell>
          <cell r="B110" t="str">
            <v>DEFENSA SEMI-MALEÁVEL SIMPLES (FORN./IMPL.)</v>
          </cell>
          <cell r="C110" t="str">
            <v>m</v>
          </cell>
          <cell r="D110" t="str">
            <v>DNER-ES-144/97</v>
          </cell>
          <cell r="E110">
            <v>90.28</v>
          </cell>
          <cell r="F110">
            <v>32.32</v>
          </cell>
          <cell r="G110">
            <v>122.6</v>
          </cell>
          <cell r="H110" t="str">
            <v>Sinalização</v>
          </cell>
        </row>
        <row r="111">
          <cell r="A111" t="str">
            <v>06.110.01</v>
          </cell>
          <cell r="B111" t="str">
            <v>PINTURA DE FAIXA COM TERMOPLÁSTICO - 3 ANOS</v>
          </cell>
          <cell r="C111" t="str">
            <v>m²</v>
          </cell>
          <cell r="D111" t="str">
            <v>DNER-ES-339/97</v>
          </cell>
          <cell r="E111">
            <v>14.79</v>
          </cell>
          <cell r="F111">
            <v>5.29</v>
          </cell>
          <cell r="G111">
            <v>20.079999999999998</v>
          </cell>
          <cell r="H111" t="str">
            <v>Sinalização</v>
          </cell>
        </row>
        <row r="112">
          <cell r="A112" t="str">
            <v>06.110.02</v>
          </cell>
          <cell r="B112" t="str">
            <v>PINTURA DE SETAS E ZEBRADOS COM TERMOPLÁSTICO</v>
          </cell>
          <cell r="C112" t="str">
            <v>m²</v>
          </cell>
          <cell r="D112" t="str">
            <v>DNER-ES-339/97</v>
          </cell>
          <cell r="E112">
            <v>18.03</v>
          </cell>
          <cell r="F112">
            <v>6.45</v>
          </cell>
          <cell r="G112">
            <v>24.48</v>
          </cell>
          <cell r="H112" t="str">
            <v>Sinalização</v>
          </cell>
        </row>
        <row r="113">
          <cell r="A113" t="str">
            <v>06.120.01</v>
          </cell>
          <cell r="B113" t="str">
            <v>TACHA REFLETIVA MONODIRECIONAL (FORN./COLOC.)</v>
          </cell>
          <cell r="C113" t="str">
            <v>m²</v>
          </cell>
          <cell r="D113" t="str">
            <v>DNER-ES-339/97</v>
          </cell>
          <cell r="E113">
            <v>7.67</v>
          </cell>
          <cell r="F113">
            <v>2.75</v>
          </cell>
          <cell r="G113">
            <v>10.42</v>
          </cell>
          <cell r="H113" t="str">
            <v>Sinalização</v>
          </cell>
        </row>
        <row r="114">
          <cell r="A114" t="str">
            <v>06.121.01</v>
          </cell>
          <cell r="B114" t="str">
            <v>TACHA REFLETIVA BIDIRECIONAL (FORN./COLOC.)</v>
          </cell>
          <cell r="C114" t="str">
            <v>m²</v>
          </cell>
          <cell r="D114" t="str">
            <v>DNER-ES-339/97</v>
          </cell>
          <cell r="E114">
            <v>8.5400000000000009</v>
          </cell>
          <cell r="F114">
            <v>3.06</v>
          </cell>
          <cell r="G114">
            <v>11.600000000000001</v>
          </cell>
          <cell r="H114" t="str">
            <v>Sinalização</v>
          </cell>
        </row>
        <row r="115">
          <cell r="A115" t="str">
            <v>06.200.02</v>
          </cell>
          <cell r="B115" t="str">
            <v>PLACA DE SINALIZAÇÃO TOTALMENTE REFLETIVA</v>
          </cell>
          <cell r="C115" t="str">
            <v>m²</v>
          </cell>
          <cell r="D115" t="str">
            <v>DNER-ES-340/97</v>
          </cell>
          <cell r="E115">
            <v>136.58000000000001</v>
          </cell>
          <cell r="F115">
            <v>48.9</v>
          </cell>
          <cell r="G115">
            <v>185.48000000000002</v>
          </cell>
          <cell r="H115" t="str">
            <v>Sinalização</v>
          </cell>
        </row>
        <row r="116">
          <cell r="A116" t="str">
            <v>06.230.01</v>
          </cell>
          <cell r="B116" t="str">
            <v>BALIZADOR BIDIRECIONAL</v>
          </cell>
          <cell r="C116" t="str">
            <v>unid.</v>
          </cell>
          <cell r="D116" t="str">
            <v>DNER-ES-340/97</v>
          </cell>
          <cell r="E116">
            <v>7.2</v>
          </cell>
          <cell r="F116">
            <v>2.58</v>
          </cell>
          <cell r="G116">
            <v>9.7800000000000011</v>
          </cell>
          <cell r="H116" t="str">
            <v>Sinalização</v>
          </cell>
        </row>
        <row r="117">
          <cell r="A117" t="str">
            <v>MEIO AMBIENTE</v>
          </cell>
        </row>
        <row r="118">
          <cell r="A118" t="str">
            <v>05.100.00</v>
          </cell>
          <cell r="B118" t="str">
            <v>ENLEIVAMENTO</v>
          </cell>
          <cell r="C118" t="str">
            <v>m²</v>
          </cell>
          <cell r="D118" t="str">
            <v>DNER-ES-341/97</v>
          </cell>
          <cell r="E118">
            <v>1.3599999999999999</v>
          </cell>
          <cell r="F118">
            <v>0.49</v>
          </cell>
          <cell r="G118">
            <v>1.8499999999999999</v>
          </cell>
          <cell r="H118" t="str">
            <v>Obras Comp.</v>
          </cell>
        </row>
        <row r="119">
          <cell r="A119" t="str">
            <v>05.101.00</v>
          </cell>
          <cell r="B119" t="str">
            <v>SEMEADURA MANUAL</v>
          </cell>
          <cell r="C119" t="str">
            <v>m²</v>
          </cell>
          <cell r="D119" t="str">
            <v>DNER-ES-341/97</v>
          </cell>
          <cell r="E119">
            <v>0.51</v>
          </cell>
          <cell r="F119">
            <v>0.18</v>
          </cell>
          <cell r="G119">
            <v>0.69</v>
          </cell>
          <cell r="H119" t="str">
            <v>Obras Comp.</v>
          </cell>
        </row>
        <row r="120">
          <cell r="A120" t="str">
            <v>05.102.00</v>
          </cell>
          <cell r="B120" t="str">
            <v>HIDROSSEMEADURA</v>
          </cell>
          <cell r="C120" t="str">
            <v>m²</v>
          </cell>
          <cell r="D120" t="str">
            <v>DNER-ES-341/97</v>
          </cell>
          <cell r="E120">
            <v>0.28000000000000003</v>
          </cell>
          <cell r="F120">
            <v>0.1</v>
          </cell>
          <cell r="G120">
            <v>0.38</v>
          </cell>
          <cell r="H120" t="str">
            <v>Obras Comp.</v>
          </cell>
        </row>
        <row r="121">
          <cell r="A121" t="str">
            <v>05.999.01</v>
          </cell>
          <cell r="B121" t="str">
            <v>PLANTIO DE ÁRVORES E ARBUSTOS</v>
          </cell>
          <cell r="C121" t="str">
            <v>unid.</v>
          </cell>
          <cell r="D121" t="str">
            <v>CE-PE - 01</v>
          </cell>
          <cell r="E121">
            <v>2.31</v>
          </cell>
          <cell r="F121">
            <v>0.83</v>
          </cell>
          <cell r="G121">
            <v>3.14</v>
          </cell>
          <cell r="H121" t="str">
            <v>Obras Comp.</v>
          </cell>
        </row>
        <row r="122">
          <cell r="A122" t="str">
            <v>05.999.02</v>
          </cell>
          <cell r="B122" t="str">
            <v>CONFORMAÇÃO DE CX. DE EMPRÉSTIMOS, JAZIDAS E BOTA-FORA</v>
          </cell>
          <cell r="C122" t="str">
            <v>m²</v>
          </cell>
          <cell r="D122" t="str">
            <v>DNER-ES-341/97</v>
          </cell>
          <cell r="F122">
            <v>0</v>
          </cell>
          <cell r="G122">
            <v>0</v>
          </cell>
        </row>
        <row r="123">
          <cell r="A123" t="str">
            <v>05.999.02</v>
          </cell>
          <cell r="B123" t="str">
            <v>PLANTIO DE GRAMA EM PLACA</v>
          </cell>
          <cell r="C123" t="str">
            <v>m²</v>
          </cell>
          <cell r="D123" t="str">
            <v>DNER-ES-341/97</v>
          </cell>
          <cell r="F123">
            <v>0</v>
          </cell>
          <cell r="G123">
            <v>0</v>
          </cell>
        </row>
        <row r="124">
          <cell r="A124" t="str">
            <v>05.999.03</v>
          </cell>
          <cell r="B124" t="str">
            <v>RECOMP. VEGETAL DE CAIXA DE EMPRÉSTIMO, JAZIDA E BOTA-FORA</v>
          </cell>
          <cell r="C124" t="str">
            <v>m²</v>
          </cell>
          <cell r="D124" t="str">
            <v>DNER-ES-341/97</v>
          </cell>
          <cell r="F124">
            <v>0</v>
          </cell>
          <cell r="G124">
            <v>0</v>
          </cell>
        </row>
        <row r="125">
          <cell r="A125" t="str">
            <v>COMPOSIÇÕES AUXILIARES</v>
          </cell>
        </row>
        <row r="126">
          <cell r="A126" t="str">
            <v>01.200.01</v>
          </cell>
          <cell r="B126" t="str">
            <v>ESCAVAÇÃO E CARGA DE MATERIAL DE JAZIDA</v>
          </cell>
          <cell r="C126" t="str">
            <v>m³</v>
          </cell>
          <cell r="E126">
            <v>0.97</v>
          </cell>
          <cell r="H126" t="str">
            <v>Custos Básicos</v>
          </cell>
        </row>
        <row r="127">
          <cell r="A127" t="str">
            <v>01.999.01</v>
          </cell>
          <cell r="B127" t="str">
            <v>LIMPEZA SUPERFICIAL DA CAMADA VEGETAL</v>
          </cell>
          <cell r="C127" t="str">
            <v>m²</v>
          </cell>
          <cell r="E127">
            <v>0.06</v>
          </cell>
          <cell r="H127" t="str">
            <v>Custos Básicos</v>
          </cell>
        </row>
        <row r="128">
          <cell r="A128" t="str">
            <v>01.999.02</v>
          </cell>
          <cell r="B128" t="str">
            <v>EXPURGO DE JAZIDA</v>
          </cell>
          <cell r="C128" t="str">
            <v>m³</v>
          </cell>
          <cell r="E128">
            <v>0.66</v>
          </cell>
          <cell r="H128" t="str">
            <v>Custos Básicos</v>
          </cell>
        </row>
        <row r="129">
          <cell r="A129" t="str">
            <v>01.999.03</v>
          </cell>
          <cell r="B129" t="str">
            <v>DESMATAMENTO DE JAZIDA</v>
          </cell>
          <cell r="C129" t="str">
            <v>m³</v>
          </cell>
          <cell r="E129">
            <v>0.05</v>
          </cell>
          <cell r="H129" t="str">
            <v>Custos Básicos</v>
          </cell>
        </row>
        <row r="130">
          <cell r="A130" t="str">
            <v>03.000.02</v>
          </cell>
          <cell r="B130" t="str">
            <v>ESCAVAÇÃO MANUAL DE CAVAS EM MAT. 1ª CATEGORIA</v>
          </cell>
          <cell r="C130" t="str">
            <v>m³</v>
          </cell>
          <cell r="E130">
            <v>12.57</v>
          </cell>
          <cell r="H130" t="str">
            <v>Custos Básicos</v>
          </cell>
        </row>
        <row r="131">
          <cell r="A131" t="str">
            <v>03.300.01</v>
          </cell>
          <cell r="B131" t="str">
            <v>CONCRETO MAGRO</v>
          </cell>
          <cell r="C131" t="str">
            <v>m³</v>
          </cell>
          <cell r="E131">
            <v>146</v>
          </cell>
          <cell r="H131" t="str">
            <v>Custos Básicos</v>
          </cell>
        </row>
        <row r="132">
          <cell r="A132" t="str">
            <v>03.310.03</v>
          </cell>
          <cell r="B132" t="str">
            <v>CONCRETO CICLOPICO FCK = 12 MPA</v>
          </cell>
          <cell r="C132" t="str">
            <v>m³</v>
          </cell>
          <cell r="E132">
            <v>145.64000000000001</v>
          </cell>
          <cell r="H132" t="str">
            <v>Custos Básicos</v>
          </cell>
        </row>
        <row r="133">
          <cell r="A133" t="str">
            <v>03.321.01</v>
          </cell>
          <cell r="B133" t="str">
            <v>CONCRETO FCK=10 MPA</v>
          </cell>
          <cell r="C133" t="str">
            <v>m³</v>
          </cell>
          <cell r="E133">
            <v>163.38</v>
          </cell>
          <cell r="H133" t="str">
            <v>Custos Básicos</v>
          </cell>
        </row>
        <row r="134">
          <cell r="A134" t="str">
            <v>03.325.00</v>
          </cell>
          <cell r="B134" t="str">
            <v>CONCRETO FCK=18 MPA</v>
          </cell>
          <cell r="C134" t="str">
            <v>m³</v>
          </cell>
          <cell r="E134">
            <v>177.85</v>
          </cell>
          <cell r="H134" t="str">
            <v>Custos Básicos</v>
          </cell>
        </row>
        <row r="135">
          <cell r="A135" t="str">
            <v>03.326.00</v>
          </cell>
          <cell r="B135" t="str">
            <v>CONCRETO FCK=20 MPA</v>
          </cell>
          <cell r="C135" t="str">
            <v>m³</v>
          </cell>
          <cell r="E135">
            <v>181.90999999999997</v>
          </cell>
          <cell r="H135" t="str">
            <v>Custos Básicos</v>
          </cell>
        </row>
        <row r="136">
          <cell r="A136" t="str">
            <v>03.329.04</v>
          </cell>
          <cell r="B136" t="str">
            <v>CONCRETO FCK=12  MPA</v>
          </cell>
          <cell r="C136" t="str">
            <v>m³</v>
          </cell>
          <cell r="E136">
            <v>168.03</v>
          </cell>
          <cell r="H136" t="str">
            <v>Custos Básicos</v>
          </cell>
        </row>
        <row r="137">
          <cell r="A137" t="str">
            <v>03.340.00</v>
          </cell>
          <cell r="B137" t="str">
            <v>ARGAMASSA CIMENTO-AREIA 1-3</v>
          </cell>
          <cell r="C137" t="str">
            <v>m³</v>
          </cell>
          <cell r="E137">
            <v>154.82</v>
          </cell>
          <cell r="H137" t="str">
            <v>Custos Básicos</v>
          </cell>
        </row>
        <row r="138">
          <cell r="A138" t="str">
            <v>03.341.00</v>
          </cell>
          <cell r="B138" t="str">
            <v>ARGAMASSA CIMENTO-AREIA 1-4</v>
          </cell>
          <cell r="C138" t="str">
            <v>m³</v>
          </cell>
          <cell r="E138">
            <v>136.55000000000001</v>
          </cell>
          <cell r="H138" t="str">
            <v>Custos Básicos</v>
          </cell>
        </row>
        <row r="139">
          <cell r="A139" t="str">
            <v>03.353.00</v>
          </cell>
          <cell r="B139" t="str">
            <v>FORNECIMENTO, PREPARO E COLOCAÇÃO AÇO CA-50</v>
          </cell>
          <cell r="C139" t="str">
            <v>kg</v>
          </cell>
          <cell r="E139">
            <v>1.65</v>
          </cell>
          <cell r="H139" t="str">
            <v>Custos Básicos</v>
          </cell>
        </row>
        <row r="140">
          <cell r="A140" t="str">
            <v>03.370.00</v>
          </cell>
          <cell r="B140" t="str">
            <v>FORMAS COMUNS DE MADEIRA</v>
          </cell>
          <cell r="C140" t="str">
            <v>m²</v>
          </cell>
          <cell r="E140">
            <v>17.650000000000002</v>
          </cell>
          <cell r="H140" t="str">
            <v>Custos Básicos</v>
          </cell>
        </row>
        <row r="141">
          <cell r="A141" t="str">
            <v>03.371.00</v>
          </cell>
          <cell r="B141" t="str">
            <v>FORMA DE MADEIRA COMPENSADA</v>
          </cell>
          <cell r="C141" t="str">
            <v>m²</v>
          </cell>
          <cell r="E141">
            <v>13.209999999999999</v>
          </cell>
          <cell r="H141" t="str">
            <v>Custos Básicos</v>
          </cell>
        </row>
        <row r="142">
          <cell r="A142" t="str">
            <v>03.940.00</v>
          </cell>
          <cell r="B142" t="str">
            <v>APILOAMENTO MANUAL</v>
          </cell>
          <cell r="C142" t="str">
            <v>m³</v>
          </cell>
          <cell r="E142">
            <v>2.9</v>
          </cell>
          <cell r="H142" t="str">
            <v>Custos Básicos</v>
          </cell>
        </row>
        <row r="143">
          <cell r="A143" t="str">
            <v>04.999.03</v>
          </cell>
          <cell r="B143" t="str">
            <v xml:space="preserve">ESCORAMENTO DE BUEIROS CELULARES                                         </v>
          </cell>
          <cell r="C143" t="str">
            <v>m³</v>
          </cell>
          <cell r="E143">
            <v>7.7600000000000007</v>
          </cell>
          <cell r="H143" t="str">
            <v>Custos Básicos</v>
          </cell>
        </row>
        <row r="144">
          <cell r="A144" t="str">
            <v>04.999.06</v>
          </cell>
          <cell r="B144" t="str">
            <v>SOLO LOCAL / SELO DE ARGILA</v>
          </cell>
          <cell r="C144" t="str">
            <v>m³</v>
          </cell>
          <cell r="E144">
            <v>7.26</v>
          </cell>
          <cell r="H144" t="str">
            <v>Custos Básicos</v>
          </cell>
        </row>
        <row r="145">
          <cell r="A145" t="str">
            <v>04.999.07</v>
          </cell>
          <cell r="B145" t="str">
            <v>LASTRO DE BRITA</v>
          </cell>
          <cell r="C145" t="str">
            <v>m³</v>
          </cell>
          <cell r="E145">
            <v>93.47999999999999</v>
          </cell>
          <cell r="H145" t="str">
            <v>Custos Básicos</v>
          </cell>
        </row>
        <row r="146">
          <cell r="A146" t="str">
            <v>05.000.11</v>
          </cell>
          <cell r="B146" t="str">
            <v>DENTES P/ BUEIROS SIMPLES Ø 1,00 m</v>
          </cell>
          <cell r="C146" t="str">
            <v>unid.</v>
          </cell>
          <cell r="E146">
            <v>38.85</v>
          </cell>
          <cell r="H146" t="str">
            <v>Custos Básicos</v>
          </cell>
        </row>
        <row r="147">
          <cell r="A147" t="str">
            <v>05.301.00</v>
          </cell>
          <cell r="B147" t="str">
            <v>ALVENARIA DE PEDRA ARGAMASSADA</v>
          </cell>
          <cell r="C147" t="str">
            <v>m³</v>
          </cell>
          <cell r="E147">
            <v>84.77</v>
          </cell>
          <cell r="H147" t="str">
            <v>Sinalização</v>
          </cell>
        </row>
        <row r="148">
          <cell r="A148" t="str">
            <v>09.999.01</v>
          </cell>
          <cell r="B148" t="str">
            <v>TORRE DE MADEIRA</v>
          </cell>
          <cell r="C148" t="str">
            <v>unid.</v>
          </cell>
          <cell r="E148">
            <v>69.460000000000008</v>
          </cell>
          <cell r="H148" t="str">
            <v>Custos Básicos</v>
          </cell>
        </row>
        <row r="149">
          <cell r="A149" t="str">
            <v>09.519.01</v>
          </cell>
          <cell r="B149" t="str">
            <v>OBTENÇÃO DE GRAMAS EM PLACAS</v>
          </cell>
          <cell r="C149" t="str">
            <v>m²</v>
          </cell>
          <cell r="E149">
            <v>0.78</v>
          </cell>
          <cell r="H149" t="str">
            <v>Custos Básicos</v>
          </cell>
        </row>
        <row r="150">
          <cell r="A150" t="str">
            <v>09.512.02</v>
          </cell>
          <cell r="B150" t="str">
            <v>TUBO DE CONCRETO POROSO Ø 0,20 m</v>
          </cell>
          <cell r="C150" t="str">
            <v>m</v>
          </cell>
          <cell r="E150">
            <v>4.63</v>
          </cell>
          <cell r="H150" t="str">
            <v>Custos Básicos</v>
          </cell>
        </row>
        <row r="151">
          <cell r="A151" t="str">
            <v>09.512.07</v>
          </cell>
          <cell r="B151" t="str">
            <v>TUBO DE CONCRETO ARMADO Ø 1,00 m</v>
          </cell>
          <cell r="C151" t="str">
            <v>m</v>
          </cell>
          <cell r="E151">
            <v>180.84</v>
          </cell>
          <cell r="H151" t="str">
            <v>Custos Básicos</v>
          </cell>
        </row>
        <row r="152">
          <cell r="A152" t="str">
            <v>09.517.06</v>
          </cell>
          <cell r="B152" t="str">
            <v>RACHÃO (ESCAV.MAT.3ª CATEGORIA)</v>
          </cell>
          <cell r="C152" t="str">
            <v>m³</v>
          </cell>
          <cell r="E152">
            <v>8.14</v>
          </cell>
          <cell r="H152" t="str">
            <v>Custos Básicos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lanilha"/>
      <sheetName val="PLAN-sipom"/>
      <sheetName val="Dr.Gilson"/>
      <sheetName val="&lt;=até aqui"/>
      <sheetName val="Dados"/>
      <sheetName val="CCHE"/>
      <sheetName val="Crono "/>
      <sheetName val="BDI "/>
      <sheetName val="ES"/>
      <sheetName val="MObra"/>
      <sheetName val="calc.binder capa c.asfalto"/>
      <sheetName val="TABE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>
            <v>0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</row>
        <row r="2">
          <cell r="A2">
            <v>1</v>
          </cell>
          <cell r="B2" t="str">
            <v xml:space="preserve">um milhão, </v>
          </cell>
          <cell r="C2" t="str">
            <v xml:space="preserve">um mil, </v>
          </cell>
          <cell r="D2" t="str">
            <v>um</v>
          </cell>
          <cell r="E2" t="str">
            <v>um centavo</v>
          </cell>
        </row>
        <row r="3">
          <cell r="A3">
            <v>2</v>
          </cell>
          <cell r="B3" t="str">
            <v xml:space="preserve">dois milhões, </v>
          </cell>
          <cell r="C3" t="str">
            <v xml:space="preserve">dois mil, </v>
          </cell>
          <cell r="D3" t="str">
            <v>dois</v>
          </cell>
          <cell r="E3" t="str">
            <v>dois centavos</v>
          </cell>
        </row>
        <row r="4">
          <cell r="A4">
            <v>3</v>
          </cell>
          <cell r="B4" t="str">
            <v xml:space="preserve">tres milhões, </v>
          </cell>
          <cell r="C4" t="str">
            <v xml:space="preserve">tres mil, </v>
          </cell>
          <cell r="D4" t="str">
            <v>tres</v>
          </cell>
          <cell r="E4" t="str">
            <v>tres centavos</v>
          </cell>
        </row>
        <row r="5">
          <cell r="A5">
            <v>4</v>
          </cell>
          <cell r="B5" t="str">
            <v xml:space="preserve">quatro milhões, </v>
          </cell>
          <cell r="C5" t="str">
            <v xml:space="preserve">quatro mil, </v>
          </cell>
          <cell r="D5" t="str">
            <v>quatro</v>
          </cell>
          <cell r="E5" t="str">
            <v>quatro centavos</v>
          </cell>
        </row>
        <row r="6">
          <cell r="A6">
            <v>5</v>
          </cell>
          <cell r="B6" t="str">
            <v xml:space="preserve">cinco milhões, </v>
          </cell>
          <cell r="C6" t="str">
            <v xml:space="preserve">cinco mil, </v>
          </cell>
          <cell r="D6" t="str">
            <v>cinco</v>
          </cell>
          <cell r="E6" t="str">
            <v>cinco centavos</v>
          </cell>
        </row>
        <row r="7">
          <cell r="A7">
            <v>6</v>
          </cell>
          <cell r="B7" t="str">
            <v xml:space="preserve">seis milhões, </v>
          </cell>
          <cell r="C7" t="str">
            <v xml:space="preserve">seis mil, </v>
          </cell>
          <cell r="D7" t="str">
            <v>seis</v>
          </cell>
          <cell r="E7" t="str">
            <v>seis centavos</v>
          </cell>
        </row>
        <row r="8">
          <cell r="A8">
            <v>7</v>
          </cell>
          <cell r="B8" t="str">
            <v xml:space="preserve">sete milhões, </v>
          </cell>
          <cell r="C8" t="str">
            <v xml:space="preserve">sete mil, </v>
          </cell>
          <cell r="D8" t="str">
            <v>sete</v>
          </cell>
          <cell r="E8" t="str">
            <v>sete centavos</v>
          </cell>
        </row>
        <row r="9">
          <cell r="A9">
            <v>8</v>
          </cell>
          <cell r="B9" t="str">
            <v xml:space="preserve">oito milhões, </v>
          </cell>
          <cell r="C9" t="str">
            <v xml:space="preserve">oito mil, </v>
          </cell>
          <cell r="D9" t="str">
            <v>oito</v>
          </cell>
          <cell r="E9" t="str">
            <v>oito centavos</v>
          </cell>
        </row>
        <row r="10">
          <cell r="A10">
            <v>9</v>
          </cell>
          <cell r="B10" t="str">
            <v xml:space="preserve">nove milhões, </v>
          </cell>
          <cell r="C10" t="str">
            <v xml:space="preserve">nove mil, </v>
          </cell>
          <cell r="D10" t="str">
            <v>nove</v>
          </cell>
          <cell r="E10" t="str">
            <v>nove centavos</v>
          </cell>
        </row>
        <row r="11">
          <cell r="A11">
            <v>10</v>
          </cell>
          <cell r="B11" t="str">
            <v xml:space="preserve">dez milhões, </v>
          </cell>
          <cell r="C11" t="str">
            <v xml:space="preserve">dez mil, </v>
          </cell>
          <cell r="D11" t="str">
            <v>dez</v>
          </cell>
          <cell r="E11" t="str">
            <v>dez centavos</v>
          </cell>
        </row>
        <row r="12">
          <cell r="A12">
            <v>11</v>
          </cell>
          <cell r="B12" t="str">
            <v xml:space="preserve">onze milhões, </v>
          </cell>
          <cell r="C12" t="str">
            <v xml:space="preserve">onze mil, </v>
          </cell>
          <cell r="D12" t="str">
            <v>onze</v>
          </cell>
          <cell r="E12" t="str">
            <v>onze centavos</v>
          </cell>
        </row>
        <row r="13">
          <cell r="A13">
            <v>12</v>
          </cell>
          <cell r="B13" t="str">
            <v xml:space="preserve">doze milhões, </v>
          </cell>
          <cell r="C13" t="str">
            <v xml:space="preserve">doze mil, </v>
          </cell>
          <cell r="D13" t="str">
            <v>doze</v>
          </cell>
          <cell r="E13" t="str">
            <v>doze centavos</v>
          </cell>
        </row>
        <row r="14">
          <cell r="A14">
            <v>13</v>
          </cell>
          <cell r="B14" t="str">
            <v xml:space="preserve">treze milhões, </v>
          </cell>
          <cell r="C14" t="str">
            <v xml:space="preserve">treze mil, </v>
          </cell>
          <cell r="D14" t="str">
            <v>treze</v>
          </cell>
          <cell r="E14" t="str">
            <v>treze centavos</v>
          </cell>
        </row>
        <row r="15">
          <cell r="A15">
            <v>14</v>
          </cell>
          <cell r="B15" t="str">
            <v xml:space="preserve">quatorze milhões, </v>
          </cell>
          <cell r="C15" t="str">
            <v xml:space="preserve">quatorze mil, </v>
          </cell>
          <cell r="D15" t="str">
            <v>quatorze</v>
          </cell>
          <cell r="E15" t="str">
            <v>quatorze centavos</v>
          </cell>
        </row>
        <row r="16">
          <cell r="A16">
            <v>15</v>
          </cell>
          <cell r="B16" t="str">
            <v xml:space="preserve">quinze milhões, </v>
          </cell>
          <cell r="C16" t="str">
            <v xml:space="preserve">quinze mil, </v>
          </cell>
          <cell r="D16" t="str">
            <v>quinze</v>
          </cell>
          <cell r="E16" t="str">
            <v>quinze centavos</v>
          </cell>
        </row>
        <row r="17">
          <cell r="A17">
            <v>16</v>
          </cell>
          <cell r="B17" t="str">
            <v xml:space="preserve">dezesseis milhões, </v>
          </cell>
          <cell r="C17" t="str">
            <v xml:space="preserve">dezesseis mil, </v>
          </cell>
          <cell r="D17" t="str">
            <v>dezesseis</v>
          </cell>
          <cell r="E17" t="str">
            <v>dezesseis centavos</v>
          </cell>
        </row>
        <row r="18">
          <cell r="A18">
            <v>17</v>
          </cell>
          <cell r="B18" t="str">
            <v xml:space="preserve">dezessete milhões, </v>
          </cell>
          <cell r="C18" t="str">
            <v xml:space="preserve">dezessete mil, </v>
          </cell>
          <cell r="D18" t="str">
            <v>dezessete</v>
          </cell>
          <cell r="E18" t="str">
            <v>dezessete centavos</v>
          </cell>
        </row>
        <row r="19">
          <cell r="A19">
            <v>18</v>
          </cell>
          <cell r="B19" t="str">
            <v xml:space="preserve">dezoito milhões, </v>
          </cell>
          <cell r="C19" t="str">
            <v xml:space="preserve">dezoito mil, </v>
          </cell>
          <cell r="D19" t="str">
            <v>dezoito</v>
          </cell>
          <cell r="E19" t="str">
            <v>dezoito centavos</v>
          </cell>
        </row>
        <row r="20">
          <cell r="A20">
            <v>19</v>
          </cell>
          <cell r="B20" t="str">
            <v xml:space="preserve">dezenove milhões, </v>
          </cell>
          <cell r="C20" t="str">
            <v xml:space="preserve">dezenove mil, </v>
          </cell>
          <cell r="D20" t="str">
            <v>dezenove</v>
          </cell>
          <cell r="E20" t="str">
            <v>dezenove centavos</v>
          </cell>
        </row>
        <row r="21">
          <cell r="A21">
            <v>20</v>
          </cell>
          <cell r="B21" t="str">
            <v xml:space="preserve">vinte milhões, </v>
          </cell>
          <cell r="C21" t="str">
            <v xml:space="preserve">vinte mil, </v>
          </cell>
          <cell r="D21" t="str">
            <v>vinte</v>
          </cell>
          <cell r="E21" t="str">
            <v>vinte centavos</v>
          </cell>
        </row>
        <row r="22">
          <cell r="A22">
            <v>21</v>
          </cell>
          <cell r="B22" t="str">
            <v xml:space="preserve">vinte e um milhões, </v>
          </cell>
          <cell r="C22" t="str">
            <v xml:space="preserve">vinte e um mil, </v>
          </cell>
          <cell r="D22" t="str">
            <v>vinte e um</v>
          </cell>
          <cell r="E22" t="str">
            <v>vinte e um centavos</v>
          </cell>
        </row>
        <row r="23">
          <cell r="A23">
            <v>22</v>
          </cell>
          <cell r="B23" t="str">
            <v xml:space="preserve">vinte e dois milhões, </v>
          </cell>
          <cell r="C23" t="str">
            <v xml:space="preserve">vinte e dois mil, </v>
          </cell>
          <cell r="D23" t="str">
            <v>vinte e dois</v>
          </cell>
          <cell r="E23" t="str">
            <v>vinte e dois centavos</v>
          </cell>
        </row>
        <row r="24">
          <cell r="A24">
            <v>23</v>
          </cell>
          <cell r="B24" t="str">
            <v xml:space="preserve">vinte e tres milhões, </v>
          </cell>
          <cell r="C24" t="str">
            <v xml:space="preserve">vinte e tres mil, </v>
          </cell>
          <cell r="D24" t="str">
            <v>vinte e tres</v>
          </cell>
          <cell r="E24" t="str">
            <v>vinte e tres centavos</v>
          </cell>
        </row>
        <row r="25">
          <cell r="A25">
            <v>24</v>
          </cell>
          <cell r="B25" t="str">
            <v xml:space="preserve">vinte e quatro milhões, </v>
          </cell>
          <cell r="C25" t="str">
            <v xml:space="preserve">vinte e quatro mil, </v>
          </cell>
          <cell r="D25" t="str">
            <v>vinte e quatro</v>
          </cell>
          <cell r="E25" t="str">
            <v>vinte e quatro centavos</v>
          </cell>
        </row>
        <row r="26">
          <cell r="A26">
            <v>25</v>
          </cell>
          <cell r="B26" t="str">
            <v xml:space="preserve">vinte e cinco milhões, </v>
          </cell>
          <cell r="C26" t="str">
            <v xml:space="preserve">vinte e cinco mil, </v>
          </cell>
          <cell r="D26" t="str">
            <v>vinte e cinco</v>
          </cell>
          <cell r="E26" t="str">
            <v>vinte e cinco centavos</v>
          </cell>
        </row>
        <row r="27">
          <cell r="A27">
            <v>26</v>
          </cell>
          <cell r="B27" t="str">
            <v xml:space="preserve">vinte e seis milhões, </v>
          </cell>
          <cell r="C27" t="str">
            <v xml:space="preserve">vinte e seis mil, </v>
          </cell>
          <cell r="D27" t="str">
            <v>vinte e seis</v>
          </cell>
          <cell r="E27" t="str">
            <v>vinte e seis centavos</v>
          </cell>
        </row>
        <row r="28">
          <cell r="A28">
            <v>27</v>
          </cell>
          <cell r="B28" t="str">
            <v xml:space="preserve">vinte e sete milhões, </v>
          </cell>
          <cell r="C28" t="str">
            <v xml:space="preserve">vinte e sete mil, </v>
          </cell>
          <cell r="D28" t="str">
            <v>vinte e sete</v>
          </cell>
          <cell r="E28" t="str">
            <v>vinte e sete centavos</v>
          </cell>
        </row>
        <row r="29">
          <cell r="A29">
            <v>28</v>
          </cell>
          <cell r="B29" t="str">
            <v xml:space="preserve">vinte e oito milhões, </v>
          </cell>
          <cell r="C29" t="str">
            <v xml:space="preserve">vinte e oito mil, </v>
          </cell>
          <cell r="D29" t="str">
            <v>vinte e oito</v>
          </cell>
          <cell r="E29" t="str">
            <v>vinte e oito centavos</v>
          </cell>
        </row>
        <row r="30">
          <cell r="A30">
            <v>29</v>
          </cell>
          <cell r="B30" t="str">
            <v xml:space="preserve">vinte e nove milhões, </v>
          </cell>
          <cell r="C30" t="str">
            <v xml:space="preserve">vinte e nove mil, </v>
          </cell>
          <cell r="D30" t="str">
            <v>vinte e nove</v>
          </cell>
          <cell r="E30" t="str">
            <v>vinte e nove centavos</v>
          </cell>
        </row>
        <row r="31">
          <cell r="A31">
            <v>30</v>
          </cell>
          <cell r="B31" t="str">
            <v xml:space="preserve">trinta milhões, </v>
          </cell>
          <cell r="C31" t="str">
            <v xml:space="preserve">trinta mil, </v>
          </cell>
          <cell r="D31" t="str">
            <v>trinta</v>
          </cell>
          <cell r="E31" t="str">
            <v>trinta centavos</v>
          </cell>
        </row>
        <row r="32">
          <cell r="A32">
            <v>31</v>
          </cell>
          <cell r="B32" t="str">
            <v xml:space="preserve">trinta e um milhões, </v>
          </cell>
          <cell r="C32" t="str">
            <v xml:space="preserve">trinta e um mil, </v>
          </cell>
          <cell r="D32" t="str">
            <v>trinta e um</v>
          </cell>
          <cell r="E32" t="str">
            <v>trinta e um centavos</v>
          </cell>
        </row>
        <row r="33">
          <cell r="A33">
            <v>32</v>
          </cell>
          <cell r="B33" t="str">
            <v xml:space="preserve">trinta e dois milhões, </v>
          </cell>
          <cell r="C33" t="str">
            <v xml:space="preserve">trinta e dois mil, </v>
          </cell>
          <cell r="D33" t="str">
            <v>trinta e dois</v>
          </cell>
          <cell r="E33" t="str">
            <v>trinta e dois centavos</v>
          </cell>
        </row>
        <row r="34">
          <cell r="A34">
            <v>33</v>
          </cell>
          <cell r="B34" t="str">
            <v xml:space="preserve">trinta e tres milhões, </v>
          </cell>
          <cell r="C34" t="str">
            <v xml:space="preserve">trinta e tres mil, </v>
          </cell>
          <cell r="D34" t="str">
            <v>trinta e tres</v>
          </cell>
          <cell r="E34" t="str">
            <v>trinta e tres centavos</v>
          </cell>
        </row>
        <row r="35">
          <cell r="A35">
            <v>34</v>
          </cell>
          <cell r="B35" t="str">
            <v xml:space="preserve">trinta e quatro milhões, </v>
          </cell>
          <cell r="C35" t="str">
            <v xml:space="preserve">trinta e quatro mil, </v>
          </cell>
          <cell r="D35" t="str">
            <v>trinta e quatro</v>
          </cell>
          <cell r="E35" t="str">
            <v>trinta e quatro centavos</v>
          </cell>
        </row>
        <row r="36">
          <cell r="A36">
            <v>35</v>
          </cell>
          <cell r="B36" t="str">
            <v xml:space="preserve">trinta e cinco milhões, </v>
          </cell>
          <cell r="C36" t="str">
            <v xml:space="preserve">trinta e cinco mil, </v>
          </cell>
          <cell r="D36" t="str">
            <v>trinta e cinco</v>
          </cell>
          <cell r="E36" t="str">
            <v>trinta e cinco centavos</v>
          </cell>
        </row>
        <row r="37">
          <cell r="A37">
            <v>36</v>
          </cell>
          <cell r="B37" t="str">
            <v xml:space="preserve">trinta e seis milhões, </v>
          </cell>
          <cell r="C37" t="str">
            <v xml:space="preserve">trinta e seis mil, </v>
          </cell>
          <cell r="D37" t="str">
            <v>trinta e seis</v>
          </cell>
          <cell r="E37" t="str">
            <v>trinta e seis centavos</v>
          </cell>
        </row>
        <row r="38">
          <cell r="A38">
            <v>37</v>
          </cell>
          <cell r="B38" t="str">
            <v xml:space="preserve">trinta e sete milhões, </v>
          </cell>
          <cell r="C38" t="str">
            <v xml:space="preserve">trinta e sete mil, </v>
          </cell>
          <cell r="D38" t="str">
            <v>trinta e sete</v>
          </cell>
          <cell r="E38" t="str">
            <v>trinta e sete centavos</v>
          </cell>
        </row>
        <row r="39">
          <cell r="A39">
            <v>38</v>
          </cell>
          <cell r="B39" t="str">
            <v xml:space="preserve">trinta e oito milhões, </v>
          </cell>
          <cell r="C39" t="str">
            <v xml:space="preserve">trinta e oito mil, </v>
          </cell>
          <cell r="D39" t="str">
            <v>trinta e oito</v>
          </cell>
          <cell r="E39" t="str">
            <v>trinta e oito centavos</v>
          </cell>
        </row>
        <row r="40">
          <cell r="A40">
            <v>39</v>
          </cell>
          <cell r="B40" t="str">
            <v xml:space="preserve">trinta e nove milhões, </v>
          </cell>
          <cell r="C40" t="str">
            <v xml:space="preserve">trinta e nove mil, </v>
          </cell>
          <cell r="D40" t="str">
            <v>trinta e nove</v>
          </cell>
          <cell r="E40" t="str">
            <v>trinta e nove centavos</v>
          </cell>
        </row>
        <row r="41">
          <cell r="A41">
            <v>40</v>
          </cell>
          <cell r="B41" t="str">
            <v xml:space="preserve">quarenta milhões, </v>
          </cell>
          <cell r="C41" t="str">
            <v xml:space="preserve">quarenta mil, </v>
          </cell>
          <cell r="D41" t="str">
            <v>quarenta</v>
          </cell>
          <cell r="E41" t="str">
            <v>quarenta centavos</v>
          </cell>
        </row>
        <row r="42">
          <cell r="A42">
            <v>41</v>
          </cell>
          <cell r="B42" t="str">
            <v xml:space="preserve">quarenta e um milhões, </v>
          </cell>
          <cell r="C42" t="str">
            <v xml:space="preserve">quarenta e um mil, </v>
          </cell>
          <cell r="D42" t="str">
            <v>quarenta e um</v>
          </cell>
          <cell r="E42" t="str">
            <v>quarenta e um centavos</v>
          </cell>
        </row>
        <row r="43">
          <cell r="A43">
            <v>42</v>
          </cell>
          <cell r="B43" t="str">
            <v xml:space="preserve">quarenta e dois milhões, </v>
          </cell>
          <cell r="C43" t="str">
            <v xml:space="preserve">quarenta e dois mil, </v>
          </cell>
          <cell r="D43" t="str">
            <v>quarenta e dois</v>
          </cell>
          <cell r="E43" t="str">
            <v>quarenta e dois centavos</v>
          </cell>
        </row>
        <row r="44">
          <cell r="A44">
            <v>43</v>
          </cell>
          <cell r="B44" t="str">
            <v xml:space="preserve">quarenta e tres milhões, </v>
          </cell>
          <cell r="C44" t="str">
            <v xml:space="preserve">quarenta e tres mil, </v>
          </cell>
          <cell r="D44" t="str">
            <v>quarenta e tres</v>
          </cell>
          <cell r="E44" t="str">
            <v>quarenta e tres centavos</v>
          </cell>
        </row>
        <row r="45">
          <cell r="A45">
            <v>44</v>
          </cell>
          <cell r="B45" t="str">
            <v xml:space="preserve">quarenta e quatro milhões, </v>
          </cell>
          <cell r="C45" t="str">
            <v xml:space="preserve">quarenta e quatro mil, </v>
          </cell>
          <cell r="D45" t="str">
            <v>quarenta e quatro</v>
          </cell>
          <cell r="E45" t="str">
            <v>quarenta e quatro centavos</v>
          </cell>
        </row>
        <row r="46">
          <cell r="A46">
            <v>45</v>
          </cell>
          <cell r="B46" t="str">
            <v xml:space="preserve">quarenta e cinco milhões, </v>
          </cell>
          <cell r="C46" t="str">
            <v xml:space="preserve">quarenta e cinco mil, </v>
          </cell>
          <cell r="D46" t="str">
            <v>quarenta e cinco</v>
          </cell>
          <cell r="E46" t="str">
            <v>quarenta e cinco centavos</v>
          </cell>
        </row>
        <row r="47">
          <cell r="A47">
            <v>46</v>
          </cell>
          <cell r="B47" t="str">
            <v xml:space="preserve">quarenta e seis milhões, </v>
          </cell>
          <cell r="C47" t="str">
            <v xml:space="preserve">quarenta e seis mil, </v>
          </cell>
          <cell r="D47" t="str">
            <v>quarenta e seis</v>
          </cell>
          <cell r="E47" t="str">
            <v>quarenta e seis centavos</v>
          </cell>
        </row>
        <row r="48">
          <cell r="A48">
            <v>47</v>
          </cell>
          <cell r="B48" t="str">
            <v xml:space="preserve">quarenta e sete milhões, </v>
          </cell>
          <cell r="C48" t="str">
            <v xml:space="preserve">quarenta e sete mil, </v>
          </cell>
          <cell r="D48" t="str">
            <v>quarenta e sete</v>
          </cell>
          <cell r="E48" t="str">
            <v>quarenta e sete centavos</v>
          </cell>
        </row>
        <row r="49">
          <cell r="A49">
            <v>48</v>
          </cell>
          <cell r="B49" t="str">
            <v xml:space="preserve">quarenta e oito milhões, </v>
          </cell>
          <cell r="C49" t="str">
            <v xml:space="preserve">quarenta e oito mil, </v>
          </cell>
          <cell r="D49" t="str">
            <v>quarenta e oito</v>
          </cell>
          <cell r="E49" t="str">
            <v>quarenta e oito centavos</v>
          </cell>
        </row>
        <row r="50">
          <cell r="A50">
            <v>49</v>
          </cell>
          <cell r="B50" t="str">
            <v xml:space="preserve">quarenta e nove milhões, </v>
          </cell>
          <cell r="C50" t="str">
            <v xml:space="preserve">quarenta e nove mil, </v>
          </cell>
          <cell r="D50" t="str">
            <v>quarenta e nove</v>
          </cell>
          <cell r="E50" t="str">
            <v>quarenta e nove centavos</v>
          </cell>
        </row>
        <row r="51">
          <cell r="A51">
            <v>50</v>
          </cell>
          <cell r="B51" t="str">
            <v xml:space="preserve">cinquenta milhões, </v>
          </cell>
          <cell r="C51" t="str">
            <v xml:space="preserve">cinquenta mil, </v>
          </cell>
          <cell r="D51" t="str">
            <v>cinquenta</v>
          </cell>
          <cell r="E51" t="str">
            <v>cinquenta centavos</v>
          </cell>
        </row>
        <row r="52">
          <cell r="A52">
            <v>51</v>
          </cell>
          <cell r="B52" t="str">
            <v xml:space="preserve">cinquenta e um milhões, </v>
          </cell>
          <cell r="C52" t="str">
            <v xml:space="preserve">cinquenta e um mil, </v>
          </cell>
          <cell r="D52" t="str">
            <v>cinquenta e um</v>
          </cell>
          <cell r="E52" t="str">
            <v>cinquenta e um centavos</v>
          </cell>
        </row>
        <row r="53">
          <cell r="A53">
            <v>52</v>
          </cell>
          <cell r="B53" t="str">
            <v xml:space="preserve">cinquenta e dois milhões, </v>
          </cell>
          <cell r="C53" t="str">
            <v xml:space="preserve">cinquenta e dois mil, </v>
          </cell>
          <cell r="D53" t="str">
            <v>cinquenta e dois</v>
          </cell>
          <cell r="E53" t="str">
            <v>cinquenta e dois centavos</v>
          </cell>
        </row>
        <row r="54">
          <cell r="A54">
            <v>53</v>
          </cell>
          <cell r="B54" t="str">
            <v xml:space="preserve">cinquenta e tres milhões, </v>
          </cell>
          <cell r="C54" t="str">
            <v xml:space="preserve">cinquenta e tres mil, </v>
          </cell>
          <cell r="D54" t="str">
            <v>cinquenta e tres</v>
          </cell>
          <cell r="E54" t="str">
            <v>cinquenta e tres centavos</v>
          </cell>
        </row>
        <row r="55">
          <cell r="A55">
            <v>54</v>
          </cell>
          <cell r="B55" t="str">
            <v xml:space="preserve">cinquenta e quatro milhões, </v>
          </cell>
          <cell r="C55" t="str">
            <v xml:space="preserve">cinquenta e quatro mil, </v>
          </cell>
          <cell r="D55" t="str">
            <v>cinquenta e quatro</v>
          </cell>
          <cell r="E55" t="str">
            <v>cinquenta e quatro centavos</v>
          </cell>
        </row>
        <row r="56">
          <cell r="A56">
            <v>55</v>
          </cell>
          <cell r="B56" t="str">
            <v xml:space="preserve">cinquenta e cinco milhões, </v>
          </cell>
          <cell r="C56" t="str">
            <v xml:space="preserve">cinquenta e cinco mil, </v>
          </cell>
          <cell r="D56" t="str">
            <v>cinquenta e cinco</v>
          </cell>
          <cell r="E56" t="str">
            <v>cinquenta e cinco centavos</v>
          </cell>
        </row>
        <row r="57">
          <cell r="A57">
            <v>56</v>
          </cell>
          <cell r="B57" t="str">
            <v xml:space="preserve">cinquenta e seis milhões, </v>
          </cell>
          <cell r="C57" t="str">
            <v xml:space="preserve">cinquenta e seis mil, </v>
          </cell>
          <cell r="D57" t="str">
            <v>cinquenta e seis</v>
          </cell>
          <cell r="E57" t="str">
            <v>cinquenta e seis centavos</v>
          </cell>
        </row>
        <row r="58">
          <cell r="A58">
            <v>57</v>
          </cell>
          <cell r="B58" t="str">
            <v xml:space="preserve">cinquenta e sete milhões, </v>
          </cell>
          <cell r="C58" t="str">
            <v xml:space="preserve">cinquenta e sete mil, </v>
          </cell>
          <cell r="D58" t="str">
            <v>cinquenta e sete</v>
          </cell>
          <cell r="E58" t="str">
            <v>cinquenta e sete centavos</v>
          </cell>
        </row>
        <row r="59">
          <cell r="A59">
            <v>58</v>
          </cell>
          <cell r="B59" t="str">
            <v xml:space="preserve">cinquenta e oito milhões, </v>
          </cell>
          <cell r="C59" t="str">
            <v xml:space="preserve">cinquenta e oito mil, </v>
          </cell>
          <cell r="D59" t="str">
            <v>cinquenta e oito</v>
          </cell>
          <cell r="E59" t="str">
            <v>cinquenta e oito centavos</v>
          </cell>
        </row>
        <row r="60">
          <cell r="A60">
            <v>59</v>
          </cell>
          <cell r="B60" t="str">
            <v xml:space="preserve">cinquenta e nove milhões, </v>
          </cell>
          <cell r="C60" t="str">
            <v xml:space="preserve">cinquenta e nove mil, </v>
          </cell>
          <cell r="D60" t="str">
            <v>cinquenta e nove</v>
          </cell>
          <cell r="E60" t="str">
            <v>cinquenta e nove centavos</v>
          </cell>
        </row>
        <row r="61">
          <cell r="A61">
            <v>60</v>
          </cell>
          <cell r="B61" t="str">
            <v xml:space="preserve">sessenta milhões, </v>
          </cell>
          <cell r="C61" t="str">
            <v xml:space="preserve">sessenta mil, </v>
          </cell>
          <cell r="D61" t="str">
            <v>sessenta</v>
          </cell>
          <cell r="E61" t="str">
            <v>sessenta centavos</v>
          </cell>
        </row>
        <row r="62">
          <cell r="A62">
            <v>61</v>
          </cell>
          <cell r="B62" t="str">
            <v xml:space="preserve">sessenta e um milhões, </v>
          </cell>
          <cell r="C62" t="str">
            <v xml:space="preserve">sessenta e um mil, </v>
          </cell>
          <cell r="D62" t="str">
            <v>sessenta e um</v>
          </cell>
          <cell r="E62" t="str">
            <v>sessenta e um centavos</v>
          </cell>
        </row>
        <row r="63">
          <cell r="A63">
            <v>62</v>
          </cell>
          <cell r="B63" t="str">
            <v xml:space="preserve">sessenta e dois milhões, </v>
          </cell>
          <cell r="C63" t="str">
            <v xml:space="preserve">sessenta e dois mil, </v>
          </cell>
          <cell r="D63" t="str">
            <v>sessenta e dois</v>
          </cell>
          <cell r="E63" t="str">
            <v>sessenta e dois centavos</v>
          </cell>
        </row>
        <row r="64">
          <cell r="A64">
            <v>63</v>
          </cell>
          <cell r="B64" t="str">
            <v xml:space="preserve">sessenta e tres milhões, </v>
          </cell>
          <cell r="C64" t="str">
            <v xml:space="preserve">sessenta e tres mil, </v>
          </cell>
          <cell r="D64" t="str">
            <v>sessenta e tres</v>
          </cell>
          <cell r="E64" t="str">
            <v>sessenta e tres centavos</v>
          </cell>
        </row>
        <row r="65">
          <cell r="A65">
            <v>64</v>
          </cell>
          <cell r="B65" t="str">
            <v xml:space="preserve">sessenta e quatro milhões, </v>
          </cell>
          <cell r="C65" t="str">
            <v xml:space="preserve">sessenta e quatro mil, </v>
          </cell>
          <cell r="D65" t="str">
            <v>sessenta e quatro</v>
          </cell>
          <cell r="E65" t="str">
            <v>sessenta e quatro centavos</v>
          </cell>
        </row>
        <row r="66">
          <cell r="A66">
            <v>65</v>
          </cell>
          <cell r="B66" t="str">
            <v xml:space="preserve">sessenta e cinco milhões, </v>
          </cell>
          <cell r="C66" t="str">
            <v xml:space="preserve">sessenta e cinco mil, </v>
          </cell>
          <cell r="D66" t="str">
            <v>sessenta e cinco</v>
          </cell>
          <cell r="E66" t="str">
            <v>sessenta e cinco centavos</v>
          </cell>
        </row>
        <row r="67">
          <cell r="A67">
            <v>66</v>
          </cell>
          <cell r="B67" t="str">
            <v xml:space="preserve">sessenta e seis milhões, </v>
          </cell>
          <cell r="C67" t="str">
            <v xml:space="preserve">sessenta e seis mil, </v>
          </cell>
          <cell r="D67" t="str">
            <v>sessenta e seis</v>
          </cell>
          <cell r="E67" t="str">
            <v>sessenta e seis centavos</v>
          </cell>
        </row>
        <row r="68">
          <cell r="A68">
            <v>67</v>
          </cell>
          <cell r="B68" t="str">
            <v xml:space="preserve">sessenta e sete milhões, </v>
          </cell>
          <cell r="C68" t="str">
            <v xml:space="preserve">sessenta e sete mil, </v>
          </cell>
          <cell r="D68" t="str">
            <v>sessenta e sete</v>
          </cell>
          <cell r="E68" t="str">
            <v>sessenta e sete centavos</v>
          </cell>
        </row>
        <row r="69">
          <cell r="A69">
            <v>68</v>
          </cell>
          <cell r="B69" t="str">
            <v xml:space="preserve">sessenta e oito milhões, </v>
          </cell>
          <cell r="C69" t="str">
            <v xml:space="preserve">sessenta e oito mil, </v>
          </cell>
          <cell r="D69" t="str">
            <v>sessenta e oito</v>
          </cell>
          <cell r="E69" t="str">
            <v>sessenta e oito centavos</v>
          </cell>
        </row>
        <row r="70">
          <cell r="A70">
            <v>69</v>
          </cell>
          <cell r="B70" t="str">
            <v xml:space="preserve">sessenta e nove milhões, </v>
          </cell>
          <cell r="C70" t="str">
            <v xml:space="preserve">sessenta e nove mil, </v>
          </cell>
          <cell r="D70" t="str">
            <v>sessenta e nove</v>
          </cell>
          <cell r="E70" t="str">
            <v>sessenta e nove centavos</v>
          </cell>
        </row>
        <row r="71">
          <cell r="A71">
            <v>70</v>
          </cell>
          <cell r="B71" t="str">
            <v xml:space="preserve">setenta milhões, </v>
          </cell>
          <cell r="C71" t="str">
            <v xml:space="preserve">setenta mil, </v>
          </cell>
          <cell r="D71" t="str">
            <v>setenta</v>
          </cell>
          <cell r="E71" t="str">
            <v>setenta centavos</v>
          </cell>
        </row>
        <row r="72">
          <cell r="A72">
            <v>71</v>
          </cell>
          <cell r="B72" t="str">
            <v xml:space="preserve">setenta e um milhões, </v>
          </cell>
          <cell r="C72" t="str">
            <v xml:space="preserve">setenta e um mil, </v>
          </cell>
          <cell r="D72" t="str">
            <v>setenta e um</v>
          </cell>
          <cell r="E72" t="str">
            <v>setenta e um centavos</v>
          </cell>
        </row>
        <row r="73">
          <cell r="A73">
            <v>72</v>
          </cell>
          <cell r="B73" t="str">
            <v xml:space="preserve">setenta e dois milhões, </v>
          </cell>
          <cell r="C73" t="str">
            <v xml:space="preserve">setenta e dois mil, </v>
          </cell>
          <cell r="D73" t="str">
            <v>setenta e dois</v>
          </cell>
          <cell r="E73" t="str">
            <v>setenta e dois centavos</v>
          </cell>
        </row>
        <row r="74">
          <cell r="A74">
            <v>73</v>
          </cell>
          <cell r="B74" t="str">
            <v xml:space="preserve">setenta e tres milhões, </v>
          </cell>
          <cell r="C74" t="str">
            <v xml:space="preserve">setenta e tres mil, </v>
          </cell>
          <cell r="D74" t="str">
            <v>setenta e tres</v>
          </cell>
          <cell r="E74" t="str">
            <v>setenta e tres centavos</v>
          </cell>
        </row>
        <row r="75">
          <cell r="A75">
            <v>74</v>
          </cell>
          <cell r="B75" t="str">
            <v xml:space="preserve">setenta e quatro milhões, </v>
          </cell>
          <cell r="C75" t="str">
            <v xml:space="preserve">setenta e quatro mil, </v>
          </cell>
          <cell r="D75" t="str">
            <v>setenta e quatro</v>
          </cell>
          <cell r="E75" t="str">
            <v>setenta e quatro centavos</v>
          </cell>
        </row>
        <row r="76">
          <cell r="A76">
            <v>75</v>
          </cell>
          <cell r="B76" t="str">
            <v xml:space="preserve">setenta e cinco milhões, </v>
          </cell>
          <cell r="C76" t="str">
            <v xml:space="preserve">setenta e cinco mil, </v>
          </cell>
          <cell r="D76" t="str">
            <v>setenta e cinco</v>
          </cell>
          <cell r="E76" t="str">
            <v>setenta e cinco centavos</v>
          </cell>
        </row>
        <row r="77">
          <cell r="A77">
            <v>76</v>
          </cell>
          <cell r="B77" t="str">
            <v xml:space="preserve">setenta e seis milhões, </v>
          </cell>
          <cell r="C77" t="str">
            <v xml:space="preserve">setenta e seis mil, </v>
          </cell>
          <cell r="D77" t="str">
            <v>setenta e seis</v>
          </cell>
          <cell r="E77" t="str">
            <v>setenta e seis centavos</v>
          </cell>
        </row>
        <row r="78">
          <cell r="A78">
            <v>77</v>
          </cell>
          <cell r="B78" t="str">
            <v xml:space="preserve">setenta e sete milhões, </v>
          </cell>
          <cell r="C78" t="str">
            <v xml:space="preserve">setenta e sete mil, </v>
          </cell>
          <cell r="D78" t="str">
            <v>setenta e sete</v>
          </cell>
          <cell r="E78" t="str">
            <v>setenta e sete centavos</v>
          </cell>
        </row>
        <row r="79">
          <cell r="A79">
            <v>78</v>
          </cell>
          <cell r="B79" t="str">
            <v xml:space="preserve">setenta e oito milhões, </v>
          </cell>
          <cell r="C79" t="str">
            <v xml:space="preserve">setenta e oito mil, </v>
          </cell>
          <cell r="D79" t="str">
            <v>setenta e oito</v>
          </cell>
          <cell r="E79" t="str">
            <v>setenta e oito centavos</v>
          </cell>
        </row>
        <row r="80">
          <cell r="A80">
            <v>79</v>
          </cell>
          <cell r="B80" t="str">
            <v xml:space="preserve">setenta e nove milhões, </v>
          </cell>
          <cell r="C80" t="str">
            <v xml:space="preserve">setenta e nove mil, </v>
          </cell>
          <cell r="D80" t="str">
            <v>setenta e nove</v>
          </cell>
          <cell r="E80" t="str">
            <v>setenta e nove centavos</v>
          </cell>
        </row>
        <row r="81">
          <cell r="A81">
            <v>80</v>
          </cell>
          <cell r="B81" t="str">
            <v xml:space="preserve">oitenta milhões, </v>
          </cell>
          <cell r="C81" t="str">
            <v xml:space="preserve">oitenta mil, </v>
          </cell>
          <cell r="D81" t="str">
            <v>oitenta</v>
          </cell>
          <cell r="E81" t="str">
            <v>oitenta centavos</v>
          </cell>
        </row>
        <row r="82">
          <cell r="A82">
            <v>81</v>
          </cell>
          <cell r="B82" t="str">
            <v xml:space="preserve">oitenta e um milhões, </v>
          </cell>
          <cell r="C82" t="str">
            <v xml:space="preserve">oitenta e um mil, </v>
          </cell>
          <cell r="D82" t="str">
            <v>oitenta e um</v>
          </cell>
          <cell r="E82" t="str">
            <v>oitenta e um centavos</v>
          </cell>
        </row>
        <row r="83">
          <cell r="A83">
            <v>82</v>
          </cell>
          <cell r="B83" t="str">
            <v xml:space="preserve">oitenta e dois milhões, </v>
          </cell>
          <cell r="C83" t="str">
            <v xml:space="preserve">oitenta e dois mil, </v>
          </cell>
          <cell r="D83" t="str">
            <v>oitenta e dois</v>
          </cell>
          <cell r="E83" t="str">
            <v>oitenta e dois centavos</v>
          </cell>
        </row>
        <row r="84">
          <cell r="A84">
            <v>83</v>
          </cell>
          <cell r="B84" t="str">
            <v xml:space="preserve">oitenta e tres milhões, </v>
          </cell>
          <cell r="C84" t="str">
            <v xml:space="preserve">oitenta e tres mil, </v>
          </cell>
          <cell r="D84" t="str">
            <v>oitenta e tres</v>
          </cell>
          <cell r="E84" t="str">
            <v>oitenta e tres centavos</v>
          </cell>
        </row>
        <row r="85">
          <cell r="A85">
            <v>84</v>
          </cell>
          <cell r="B85" t="str">
            <v xml:space="preserve">oitenta e quatro milhões, </v>
          </cell>
          <cell r="C85" t="str">
            <v xml:space="preserve">oitenta e quatro mil, </v>
          </cell>
          <cell r="D85" t="str">
            <v>oitenta e quatro</v>
          </cell>
          <cell r="E85" t="str">
            <v>oitenta e quatro centavos</v>
          </cell>
        </row>
        <row r="86">
          <cell r="A86">
            <v>85</v>
          </cell>
          <cell r="B86" t="str">
            <v xml:space="preserve">oitenta e cinco milhões, </v>
          </cell>
          <cell r="C86" t="str">
            <v xml:space="preserve">oitenta e cinco mil, </v>
          </cell>
          <cell r="D86" t="str">
            <v>oitenta e cinco</v>
          </cell>
          <cell r="E86" t="str">
            <v>oitenta e cinco centavos</v>
          </cell>
        </row>
        <row r="87">
          <cell r="A87">
            <v>86</v>
          </cell>
          <cell r="B87" t="str">
            <v xml:space="preserve">oitenta e seis milhões, </v>
          </cell>
          <cell r="C87" t="str">
            <v xml:space="preserve">oitenta e seis mil, </v>
          </cell>
          <cell r="D87" t="str">
            <v>oitenta e seis</v>
          </cell>
          <cell r="E87" t="str">
            <v>oitenta e seis centavos</v>
          </cell>
        </row>
        <row r="88">
          <cell r="A88">
            <v>87</v>
          </cell>
          <cell r="B88" t="str">
            <v xml:space="preserve">oitenta e sete milhões, </v>
          </cell>
          <cell r="C88" t="str">
            <v xml:space="preserve">oitenta e sete mil, </v>
          </cell>
          <cell r="D88" t="str">
            <v>oitenta e sete</v>
          </cell>
          <cell r="E88" t="str">
            <v>oitenta e sete centavos</v>
          </cell>
        </row>
        <row r="89">
          <cell r="A89">
            <v>88</v>
          </cell>
          <cell r="B89" t="str">
            <v xml:space="preserve">oitenta e oito milhões, </v>
          </cell>
          <cell r="C89" t="str">
            <v xml:space="preserve">oitenta e oito mil, </v>
          </cell>
          <cell r="D89" t="str">
            <v>oitenta e oito</v>
          </cell>
          <cell r="E89" t="str">
            <v>oitenta e oito centavos</v>
          </cell>
        </row>
        <row r="90">
          <cell r="A90">
            <v>89</v>
          </cell>
          <cell r="B90" t="str">
            <v xml:space="preserve">oitenta e nove milhões, </v>
          </cell>
          <cell r="C90" t="str">
            <v xml:space="preserve">oitenta e nove mil, </v>
          </cell>
          <cell r="D90" t="str">
            <v>oitenta e nove</v>
          </cell>
          <cell r="E90" t="str">
            <v>oitenta e nove centavos</v>
          </cell>
        </row>
        <row r="91">
          <cell r="A91">
            <v>90</v>
          </cell>
          <cell r="B91" t="str">
            <v xml:space="preserve">noventa milhões, </v>
          </cell>
          <cell r="C91" t="str">
            <v xml:space="preserve">noventa mil, </v>
          </cell>
          <cell r="D91" t="str">
            <v>noventa</v>
          </cell>
          <cell r="E91" t="str">
            <v>noventa centavos</v>
          </cell>
        </row>
        <row r="92">
          <cell r="A92">
            <v>91</v>
          </cell>
          <cell r="B92" t="str">
            <v xml:space="preserve">noventa e um milhões, </v>
          </cell>
          <cell r="C92" t="str">
            <v xml:space="preserve">noventa e um mil, </v>
          </cell>
          <cell r="D92" t="str">
            <v>noventa e um</v>
          </cell>
          <cell r="E92" t="str">
            <v>noventa e um centavos</v>
          </cell>
        </row>
        <row r="93">
          <cell r="A93">
            <v>92</v>
          </cell>
          <cell r="B93" t="str">
            <v xml:space="preserve">noventa e dois milhões, </v>
          </cell>
          <cell r="C93" t="str">
            <v xml:space="preserve">noventa e dois mil, </v>
          </cell>
          <cell r="D93" t="str">
            <v>noventa e dois</v>
          </cell>
          <cell r="E93" t="str">
            <v>noventa e dois centavos</v>
          </cell>
        </row>
        <row r="94">
          <cell r="A94">
            <v>93</v>
          </cell>
          <cell r="B94" t="str">
            <v xml:space="preserve">noventa e tres milhões, </v>
          </cell>
          <cell r="C94" t="str">
            <v xml:space="preserve">noventa e tres mil, </v>
          </cell>
          <cell r="D94" t="str">
            <v>noventa e tres</v>
          </cell>
          <cell r="E94" t="str">
            <v>noventa e tres centavos</v>
          </cell>
        </row>
        <row r="95">
          <cell r="A95">
            <v>94</v>
          </cell>
          <cell r="B95" t="str">
            <v xml:space="preserve">noventa e quatro milhões, </v>
          </cell>
          <cell r="C95" t="str">
            <v xml:space="preserve">noventa e quatro mil, </v>
          </cell>
          <cell r="D95" t="str">
            <v>noventa e quatro</v>
          </cell>
          <cell r="E95" t="str">
            <v>noventa e quatro centavos</v>
          </cell>
        </row>
        <row r="96">
          <cell r="A96">
            <v>95</v>
          </cell>
          <cell r="B96" t="str">
            <v xml:space="preserve">noventa e cinco milhões, </v>
          </cell>
          <cell r="C96" t="str">
            <v xml:space="preserve">noventa e cinco mil, </v>
          </cell>
          <cell r="D96" t="str">
            <v>noventa e cinco</v>
          </cell>
          <cell r="E96" t="str">
            <v>noventa e cinco centavos</v>
          </cell>
        </row>
        <row r="97">
          <cell r="A97">
            <v>96</v>
          </cell>
          <cell r="B97" t="str">
            <v xml:space="preserve">noventa e seis milhões, </v>
          </cell>
          <cell r="C97" t="str">
            <v xml:space="preserve">noventa e seis mil, </v>
          </cell>
          <cell r="D97" t="str">
            <v>noventa e seis</v>
          </cell>
          <cell r="E97" t="str">
            <v>noventa e seis centavos</v>
          </cell>
        </row>
        <row r="98">
          <cell r="A98">
            <v>97</v>
          </cell>
          <cell r="B98" t="str">
            <v xml:space="preserve">noventa e sete milhões, </v>
          </cell>
          <cell r="C98" t="str">
            <v xml:space="preserve">noventa e sete mil, </v>
          </cell>
          <cell r="D98" t="str">
            <v>noventa e sete</v>
          </cell>
          <cell r="E98" t="str">
            <v>noventa e sete centavos</v>
          </cell>
        </row>
        <row r="99">
          <cell r="A99">
            <v>98</v>
          </cell>
          <cell r="B99" t="str">
            <v xml:space="preserve">noventa e oito milhões, </v>
          </cell>
          <cell r="C99" t="str">
            <v xml:space="preserve">noventa e oito mil, </v>
          </cell>
          <cell r="D99" t="str">
            <v>noventa e oito</v>
          </cell>
          <cell r="E99" t="str">
            <v>noventa e oito centavos</v>
          </cell>
        </row>
        <row r="100">
          <cell r="A100">
            <v>99</v>
          </cell>
          <cell r="B100" t="str">
            <v xml:space="preserve">noventa e nove milhões, </v>
          </cell>
          <cell r="C100" t="str">
            <v xml:space="preserve">noventa e nove mil, </v>
          </cell>
          <cell r="D100" t="str">
            <v>noventa e nove</v>
          </cell>
          <cell r="E100" t="str">
            <v>noventa e nove centavos</v>
          </cell>
        </row>
        <row r="101">
          <cell r="A101">
            <v>100</v>
          </cell>
          <cell r="B101" t="str">
            <v xml:space="preserve">cem milhões, </v>
          </cell>
          <cell r="C101" t="str">
            <v xml:space="preserve">cem mil, </v>
          </cell>
          <cell r="D101" t="str">
            <v>cem</v>
          </cell>
          <cell r="E101" t="str">
            <v>cem centavos</v>
          </cell>
        </row>
        <row r="102">
          <cell r="A102">
            <v>101</v>
          </cell>
          <cell r="B102" t="str">
            <v xml:space="preserve">cento e um milhões, </v>
          </cell>
          <cell r="C102" t="str">
            <v xml:space="preserve">cento e um mil, </v>
          </cell>
          <cell r="D102" t="str">
            <v>cento e um</v>
          </cell>
          <cell r="E102" t="str">
            <v>cento e um centavos</v>
          </cell>
        </row>
        <row r="103">
          <cell r="A103">
            <v>102</v>
          </cell>
          <cell r="B103" t="str">
            <v xml:space="preserve">cento e dois milhões, </v>
          </cell>
          <cell r="C103" t="str">
            <v xml:space="preserve">cento e dois mil, </v>
          </cell>
          <cell r="D103" t="str">
            <v>cento e dois</v>
          </cell>
          <cell r="E103" t="str">
            <v>cento e dois centavos</v>
          </cell>
        </row>
        <row r="104">
          <cell r="A104">
            <v>103</v>
          </cell>
          <cell r="B104" t="str">
            <v xml:space="preserve">cento e tres milhões, </v>
          </cell>
          <cell r="C104" t="str">
            <v xml:space="preserve">cento e tres mil, </v>
          </cell>
          <cell r="D104" t="str">
            <v>cento e tres</v>
          </cell>
          <cell r="E104" t="str">
            <v>cento e tres centavos</v>
          </cell>
        </row>
        <row r="105">
          <cell r="A105">
            <v>104</v>
          </cell>
          <cell r="B105" t="str">
            <v xml:space="preserve">cento e quatro milhões, </v>
          </cell>
          <cell r="C105" t="str">
            <v xml:space="preserve">cento e quatro mil, </v>
          </cell>
          <cell r="D105" t="str">
            <v>cento e quatro</v>
          </cell>
          <cell r="E105" t="str">
            <v>cento e quatro centavos</v>
          </cell>
        </row>
        <row r="106">
          <cell r="A106">
            <v>105</v>
          </cell>
          <cell r="B106" t="str">
            <v xml:space="preserve">cento e cinco milhões, </v>
          </cell>
          <cell r="C106" t="str">
            <v xml:space="preserve">cento e cinco mil, </v>
          </cell>
          <cell r="D106" t="str">
            <v>cento e cinco</v>
          </cell>
          <cell r="E106" t="str">
            <v>cento e cinco centavos</v>
          </cell>
        </row>
        <row r="107">
          <cell r="A107">
            <v>106</v>
          </cell>
          <cell r="B107" t="str">
            <v xml:space="preserve">cento e seis milhões, </v>
          </cell>
          <cell r="C107" t="str">
            <v xml:space="preserve">cento e seis mil, </v>
          </cell>
          <cell r="D107" t="str">
            <v>cento e seis</v>
          </cell>
          <cell r="E107" t="str">
            <v>cento e seis centavos</v>
          </cell>
        </row>
        <row r="108">
          <cell r="A108">
            <v>107</v>
          </cell>
          <cell r="B108" t="str">
            <v xml:space="preserve">cento e sete milhões, </v>
          </cell>
          <cell r="C108" t="str">
            <v xml:space="preserve">cento e sete mil, </v>
          </cell>
          <cell r="D108" t="str">
            <v>cento e sete</v>
          </cell>
          <cell r="E108" t="str">
            <v>cento e sete centavos</v>
          </cell>
        </row>
        <row r="109">
          <cell r="A109">
            <v>108</v>
          </cell>
          <cell r="B109" t="str">
            <v xml:space="preserve">cento e oito milhões, </v>
          </cell>
          <cell r="C109" t="str">
            <v xml:space="preserve">cento e oito mil, </v>
          </cell>
          <cell r="D109" t="str">
            <v>cento e oito</v>
          </cell>
          <cell r="E109" t="str">
            <v>cento e oito centavos</v>
          </cell>
        </row>
        <row r="110">
          <cell r="A110">
            <v>109</v>
          </cell>
          <cell r="B110" t="str">
            <v xml:space="preserve">cento e nove milhões, </v>
          </cell>
          <cell r="C110" t="str">
            <v xml:space="preserve">cento e nove mil, </v>
          </cell>
          <cell r="D110" t="str">
            <v>cento e nove</v>
          </cell>
          <cell r="E110" t="str">
            <v>cento e nove centavos</v>
          </cell>
        </row>
        <row r="111">
          <cell r="A111">
            <v>110</v>
          </cell>
          <cell r="B111" t="str">
            <v xml:space="preserve">cento e dez milhões, </v>
          </cell>
          <cell r="C111" t="str">
            <v xml:space="preserve">cento e dez mil, </v>
          </cell>
          <cell r="D111" t="str">
            <v>cento e dez</v>
          </cell>
          <cell r="E111" t="str">
            <v>cento e dez centavos</v>
          </cell>
        </row>
        <row r="112">
          <cell r="A112">
            <v>111</v>
          </cell>
          <cell r="B112" t="str">
            <v xml:space="preserve">cento e onze milhões, </v>
          </cell>
          <cell r="C112" t="str">
            <v xml:space="preserve">cento e onze mil, </v>
          </cell>
          <cell r="D112" t="str">
            <v>cento e onze</v>
          </cell>
          <cell r="E112" t="str">
            <v>cento e onze centavos</v>
          </cell>
        </row>
        <row r="113">
          <cell r="A113">
            <v>112</v>
          </cell>
          <cell r="B113" t="str">
            <v xml:space="preserve">cento e doze milhões, </v>
          </cell>
          <cell r="C113" t="str">
            <v xml:space="preserve">cento e doze mil, </v>
          </cell>
          <cell r="D113" t="str">
            <v>cento e doze</v>
          </cell>
          <cell r="E113" t="str">
            <v>cento e doze centavos</v>
          </cell>
        </row>
        <row r="114">
          <cell r="A114">
            <v>113</v>
          </cell>
          <cell r="B114" t="str">
            <v xml:space="preserve">cento e treze milhões, </v>
          </cell>
          <cell r="C114" t="str">
            <v xml:space="preserve">cento e treze mil, </v>
          </cell>
          <cell r="D114" t="str">
            <v>cento e treze</v>
          </cell>
          <cell r="E114" t="str">
            <v>cento e treze centavos</v>
          </cell>
        </row>
        <row r="115">
          <cell r="A115">
            <v>114</v>
          </cell>
          <cell r="B115" t="str">
            <v xml:space="preserve">cento e quatorze milhões, </v>
          </cell>
          <cell r="C115" t="str">
            <v xml:space="preserve">cento e quatorze mil, </v>
          </cell>
          <cell r="D115" t="str">
            <v>cento e quatorze</v>
          </cell>
          <cell r="E115" t="str">
            <v>cento e quatorze centavos</v>
          </cell>
        </row>
        <row r="116">
          <cell r="A116">
            <v>115</v>
          </cell>
          <cell r="B116" t="str">
            <v xml:space="preserve">cento e quinze milhões, </v>
          </cell>
          <cell r="C116" t="str">
            <v xml:space="preserve">cento e quinze mil, </v>
          </cell>
          <cell r="D116" t="str">
            <v>cento e quinze</v>
          </cell>
          <cell r="E116" t="str">
            <v>cento e quinze centavos</v>
          </cell>
        </row>
        <row r="117">
          <cell r="A117">
            <v>116</v>
          </cell>
          <cell r="B117" t="str">
            <v xml:space="preserve">cento e dezesseis milhões, </v>
          </cell>
          <cell r="C117" t="str">
            <v xml:space="preserve">cento e dezesseis mil, </v>
          </cell>
          <cell r="D117" t="str">
            <v>cento e dezesseis</v>
          </cell>
          <cell r="E117" t="str">
            <v>cento e dezesseis centavos</v>
          </cell>
        </row>
        <row r="118">
          <cell r="A118">
            <v>117</v>
          </cell>
          <cell r="B118" t="str">
            <v xml:space="preserve">cento e dezessete milhões, </v>
          </cell>
          <cell r="C118" t="str">
            <v xml:space="preserve">cento e dezessete mil, </v>
          </cell>
          <cell r="D118" t="str">
            <v>cento e dezessete</v>
          </cell>
          <cell r="E118" t="str">
            <v>cento e dezessete centavos</v>
          </cell>
        </row>
        <row r="119">
          <cell r="A119">
            <v>118</v>
          </cell>
          <cell r="B119" t="str">
            <v xml:space="preserve">cento e dezoito milhões, </v>
          </cell>
          <cell r="C119" t="str">
            <v xml:space="preserve">cento e dezoito mil, </v>
          </cell>
          <cell r="D119" t="str">
            <v>cento e dezoito</v>
          </cell>
          <cell r="E119" t="str">
            <v>cento e dezoito centavos</v>
          </cell>
        </row>
        <row r="120">
          <cell r="A120">
            <v>119</v>
          </cell>
          <cell r="B120" t="str">
            <v xml:space="preserve">cento e dezenove milhões, </v>
          </cell>
          <cell r="C120" t="str">
            <v xml:space="preserve">cento e dezenove mil, </v>
          </cell>
          <cell r="D120" t="str">
            <v>cento e dezenove</v>
          </cell>
          <cell r="E120" t="str">
            <v>cento e dezenove centavos</v>
          </cell>
        </row>
        <row r="121">
          <cell r="A121">
            <v>120</v>
          </cell>
          <cell r="B121" t="str">
            <v xml:space="preserve">cento e vinte milhões, </v>
          </cell>
          <cell r="C121" t="str">
            <v xml:space="preserve">cento e vinte mil, </v>
          </cell>
          <cell r="D121" t="str">
            <v>cento e vinte</v>
          </cell>
          <cell r="E121" t="str">
            <v>cento e vinte centavos</v>
          </cell>
        </row>
        <row r="122">
          <cell r="A122">
            <v>121</v>
          </cell>
          <cell r="B122" t="str">
            <v xml:space="preserve">cento e vinte e um milhões, </v>
          </cell>
          <cell r="C122" t="str">
            <v xml:space="preserve">cento e vinte e um mil, </v>
          </cell>
          <cell r="D122" t="str">
            <v>cento e vinte e um</v>
          </cell>
          <cell r="E122" t="str">
            <v>cento e vinte e um centavos</v>
          </cell>
        </row>
        <row r="123">
          <cell r="A123">
            <v>122</v>
          </cell>
          <cell r="B123" t="str">
            <v xml:space="preserve">cento e vinte e dois milhões, </v>
          </cell>
          <cell r="C123" t="str">
            <v xml:space="preserve">cento e vinte e dois mil, </v>
          </cell>
          <cell r="D123" t="str">
            <v>cento e vinte e dois</v>
          </cell>
          <cell r="E123" t="str">
            <v>cento e vinte e dois centavos</v>
          </cell>
        </row>
        <row r="124">
          <cell r="A124">
            <v>123</v>
          </cell>
          <cell r="B124" t="str">
            <v xml:space="preserve">cento e vinte e tres milhões, </v>
          </cell>
          <cell r="C124" t="str">
            <v xml:space="preserve">cento e vinte e tres mil, </v>
          </cell>
          <cell r="D124" t="str">
            <v>cento e vinte e tres</v>
          </cell>
          <cell r="E124" t="str">
            <v>cento e vinte e tres centavos</v>
          </cell>
        </row>
        <row r="125">
          <cell r="A125">
            <v>124</v>
          </cell>
          <cell r="B125" t="str">
            <v xml:space="preserve">cento e vinte e quatro milhões, </v>
          </cell>
          <cell r="C125" t="str">
            <v xml:space="preserve">cento e vinte e quatro mil, </v>
          </cell>
          <cell r="D125" t="str">
            <v>cento e vinte e quatro</v>
          </cell>
          <cell r="E125" t="str">
            <v>cento e vinte e quatro centavos</v>
          </cell>
        </row>
        <row r="126">
          <cell r="A126">
            <v>125</v>
          </cell>
          <cell r="B126" t="str">
            <v xml:space="preserve">cento e vinte e cinco milhões, </v>
          </cell>
          <cell r="C126" t="str">
            <v xml:space="preserve">cento e vinte e cinco mil, </v>
          </cell>
          <cell r="D126" t="str">
            <v>cento e vinte e cinco</v>
          </cell>
          <cell r="E126" t="str">
            <v>cento e vinte e cinco centavos</v>
          </cell>
        </row>
        <row r="127">
          <cell r="A127">
            <v>126</v>
          </cell>
          <cell r="B127" t="str">
            <v xml:space="preserve">cento e vinte e seis milhões, </v>
          </cell>
          <cell r="C127" t="str">
            <v xml:space="preserve">cento e vinte e seis mil, </v>
          </cell>
          <cell r="D127" t="str">
            <v>cento e vinte e seis</v>
          </cell>
          <cell r="E127" t="str">
            <v>cento e vinte e seis centavos</v>
          </cell>
        </row>
        <row r="128">
          <cell r="A128">
            <v>127</v>
          </cell>
          <cell r="B128" t="str">
            <v xml:space="preserve">cento e vinte e sete milhões, </v>
          </cell>
          <cell r="C128" t="str">
            <v xml:space="preserve">cento e vinte e sete mil, </v>
          </cell>
          <cell r="D128" t="str">
            <v>cento e vinte e sete</v>
          </cell>
          <cell r="E128" t="str">
            <v>cento e vinte e sete centavos</v>
          </cell>
        </row>
        <row r="129">
          <cell r="A129">
            <v>128</v>
          </cell>
          <cell r="B129" t="str">
            <v xml:space="preserve">cento e vinte e oito milhões, </v>
          </cell>
          <cell r="C129" t="str">
            <v xml:space="preserve">cento e vinte e oito mil, </v>
          </cell>
          <cell r="D129" t="str">
            <v>cento e vinte e oito</v>
          </cell>
          <cell r="E129" t="str">
            <v>cento e vinte e oito centavos</v>
          </cell>
        </row>
        <row r="130">
          <cell r="A130">
            <v>129</v>
          </cell>
          <cell r="B130" t="str">
            <v xml:space="preserve">cento e vinte e nove milhões, </v>
          </cell>
          <cell r="C130" t="str">
            <v xml:space="preserve">cento e vinte e nove mil, </v>
          </cell>
          <cell r="D130" t="str">
            <v>cento e vinte e nove</v>
          </cell>
          <cell r="E130" t="str">
            <v>cento e vinte e nove centavos</v>
          </cell>
        </row>
        <row r="131">
          <cell r="A131">
            <v>130</v>
          </cell>
          <cell r="B131" t="str">
            <v xml:space="preserve">cento e trinta milhões, </v>
          </cell>
          <cell r="C131" t="str">
            <v xml:space="preserve">cento e trinta mil, </v>
          </cell>
          <cell r="D131" t="str">
            <v>cento e trinta</v>
          </cell>
          <cell r="E131" t="str">
            <v>cento e trinta centavos</v>
          </cell>
        </row>
        <row r="132">
          <cell r="A132">
            <v>131</v>
          </cell>
          <cell r="B132" t="str">
            <v xml:space="preserve">cento e trinta e um milhões, </v>
          </cell>
          <cell r="C132" t="str">
            <v xml:space="preserve">cento e trinta e um mil, </v>
          </cell>
          <cell r="D132" t="str">
            <v>cento e trinta e um</v>
          </cell>
          <cell r="E132" t="str">
            <v>cento e trinta e um centavos</v>
          </cell>
        </row>
        <row r="133">
          <cell r="A133">
            <v>132</v>
          </cell>
          <cell r="B133" t="str">
            <v xml:space="preserve">cento e trinta e dois milhões, </v>
          </cell>
          <cell r="C133" t="str">
            <v xml:space="preserve">cento e trinta e dois mil, </v>
          </cell>
          <cell r="D133" t="str">
            <v>cento e trinta e dois</v>
          </cell>
          <cell r="E133" t="str">
            <v>cento e trinta e dois centavos</v>
          </cell>
        </row>
        <row r="134">
          <cell r="A134">
            <v>133</v>
          </cell>
          <cell r="B134" t="str">
            <v xml:space="preserve">cento e trinta e tres milhões, </v>
          </cell>
          <cell r="C134" t="str">
            <v xml:space="preserve">cento e trinta e tres mil, </v>
          </cell>
          <cell r="D134" t="str">
            <v>cento e trinta e tres</v>
          </cell>
          <cell r="E134" t="str">
            <v>cento e trinta e tres centavos</v>
          </cell>
        </row>
        <row r="135">
          <cell r="A135">
            <v>134</v>
          </cell>
          <cell r="B135" t="str">
            <v xml:space="preserve">cento e trinta e quatro milhões, </v>
          </cell>
          <cell r="C135" t="str">
            <v xml:space="preserve">cento e trinta e quatro mil, </v>
          </cell>
          <cell r="D135" t="str">
            <v>cento e trinta e quatro</v>
          </cell>
          <cell r="E135" t="str">
            <v>cento e trinta e quatro centavos</v>
          </cell>
        </row>
        <row r="136">
          <cell r="A136">
            <v>135</v>
          </cell>
          <cell r="B136" t="str">
            <v xml:space="preserve">cento e trinta e cinco milhões, </v>
          </cell>
          <cell r="C136" t="str">
            <v xml:space="preserve">cento e trinta e cinco mil, </v>
          </cell>
          <cell r="D136" t="str">
            <v>cento e trinta e cinco</v>
          </cell>
          <cell r="E136" t="str">
            <v>cento e trinta e cinco centavos</v>
          </cell>
        </row>
        <row r="137">
          <cell r="A137">
            <v>136</v>
          </cell>
          <cell r="B137" t="str">
            <v xml:space="preserve">cento e trinta e seis milhões, </v>
          </cell>
          <cell r="C137" t="str">
            <v xml:space="preserve">cento e trinta e seis mil, </v>
          </cell>
          <cell r="D137" t="str">
            <v>cento e trinta e seis</v>
          </cell>
          <cell r="E137" t="str">
            <v>cento e trinta e seis centavos</v>
          </cell>
        </row>
        <row r="138">
          <cell r="A138">
            <v>137</v>
          </cell>
          <cell r="B138" t="str">
            <v xml:space="preserve">cento e trinta e sete milhões, </v>
          </cell>
          <cell r="C138" t="str">
            <v xml:space="preserve">cento e trinta e sete mil, </v>
          </cell>
          <cell r="D138" t="str">
            <v>cento e trinta e sete</v>
          </cell>
          <cell r="E138" t="str">
            <v>cento e trinta e sete centavos</v>
          </cell>
        </row>
        <row r="139">
          <cell r="A139">
            <v>138</v>
          </cell>
          <cell r="B139" t="str">
            <v xml:space="preserve">cento e trinta e oito milhões, </v>
          </cell>
          <cell r="C139" t="str">
            <v xml:space="preserve">cento e trinta e oito mil, </v>
          </cell>
          <cell r="D139" t="str">
            <v>cento e trinta e oito</v>
          </cell>
          <cell r="E139" t="str">
            <v>cento e trinta e oito centavos</v>
          </cell>
        </row>
        <row r="140">
          <cell r="A140">
            <v>139</v>
          </cell>
          <cell r="B140" t="str">
            <v xml:space="preserve">cento e trinta e nove milhões, </v>
          </cell>
          <cell r="C140" t="str">
            <v xml:space="preserve">cento e trinta e nove mil, </v>
          </cell>
          <cell r="D140" t="str">
            <v>cento e trinta e nove</v>
          </cell>
          <cell r="E140" t="str">
            <v>cento e trinta e nove centavos</v>
          </cell>
        </row>
        <row r="141">
          <cell r="A141">
            <v>140</v>
          </cell>
          <cell r="B141" t="str">
            <v xml:space="preserve">cento e quarenta milhões, </v>
          </cell>
          <cell r="C141" t="str">
            <v xml:space="preserve">cento e quarenta mil, </v>
          </cell>
          <cell r="D141" t="str">
            <v>cento e quarenta</v>
          </cell>
          <cell r="E141" t="str">
            <v>cento e quarenta centavos</v>
          </cell>
        </row>
        <row r="142">
          <cell r="A142">
            <v>141</v>
          </cell>
          <cell r="B142" t="str">
            <v xml:space="preserve">cento e quarenta e um milhões, </v>
          </cell>
          <cell r="C142" t="str">
            <v xml:space="preserve">cento e quarenta e um mil, </v>
          </cell>
          <cell r="D142" t="str">
            <v>cento e quarenta e um</v>
          </cell>
          <cell r="E142" t="str">
            <v>cento e quarenta e um centavos</v>
          </cell>
        </row>
        <row r="143">
          <cell r="A143">
            <v>142</v>
          </cell>
          <cell r="B143" t="str">
            <v xml:space="preserve">cento e quarenta e dois milhões, </v>
          </cell>
          <cell r="C143" t="str">
            <v xml:space="preserve">cento e quarenta e dois mil, </v>
          </cell>
          <cell r="D143" t="str">
            <v>cento e quarenta e dois</v>
          </cell>
          <cell r="E143" t="str">
            <v>cento e quarenta e dois centavos</v>
          </cell>
        </row>
        <row r="144">
          <cell r="A144">
            <v>143</v>
          </cell>
          <cell r="B144" t="str">
            <v xml:space="preserve">cento e quarenta e tres milhões, </v>
          </cell>
          <cell r="C144" t="str">
            <v xml:space="preserve">cento e quarenta e tres mil, </v>
          </cell>
          <cell r="D144" t="str">
            <v>cento e quarenta e tres</v>
          </cell>
          <cell r="E144" t="str">
            <v>cento e quarenta e tres centavos</v>
          </cell>
        </row>
        <row r="145">
          <cell r="A145">
            <v>144</v>
          </cell>
          <cell r="B145" t="str">
            <v xml:space="preserve">cento e quarenta e quatro milhões, </v>
          </cell>
          <cell r="C145" t="str">
            <v xml:space="preserve">cento e quarenta e quatro mil, </v>
          </cell>
          <cell r="D145" t="str">
            <v>cento e quarenta e quatro</v>
          </cell>
          <cell r="E145" t="str">
            <v>cento e quarenta e quatro centavos</v>
          </cell>
        </row>
        <row r="146">
          <cell r="A146">
            <v>145</v>
          </cell>
          <cell r="B146" t="str">
            <v xml:space="preserve">cento e quarenta e cinco milhões, </v>
          </cell>
          <cell r="C146" t="str">
            <v xml:space="preserve">cento e quarenta e cinco mil, </v>
          </cell>
          <cell r="D146" t="str">
            <v>cento e quarenta e cinco</v>
          </cell>
          <cell r="E146" t="str">
            <v>cento e quarenta e cinco centavos</v>
          </cell>
        </row>
        <row r="147">
          <cell r="A147">
            <v>146</v>
          </cell>
          <cell r="B147" t="str">
            <v xml:space="preserve">cento e quarenta e seis milhões, </v>
          </cell>
          <cell r="C147" t="str">
            <v xml:space="preserve">cento e quarenta e seis mil, </v>
          </cell>
          <cell r="D147" t="str">
            <v>cento e quarenta e seis</v>
          </cell>
          <cell r="E147" t="str">
            <v>cento e quarenta e seis centavos</v>
          </cell>
        </row>
        <row r="148">
          <cell r="A148">
            <v>147</v>
          </cell>
          <cell r="B148" t="str">
            <v xml:space="preserve">cento e quarenta e sete milhões, </v>
          </cell>
          <cell r="C148" t="str">
            <v xml:space="preserve">cento e quarenta e sete mil, </v>
          </cell>
          <cell r="D148" t="str">
            <v>cento e quarenta e sete</v>
          </cell>
          <cell r="E148" t="str">
            <v>cento e quarenta e sete centavos</v>
          </cell>
        </row>
        <row r="149">
          <cell r="A149">
            <v>148</v>
          </cell>
          <cell r="B149" t="str">
            <v xml:space="preserve">cento e quarenta e oito milhões, </v>
          </cell>
          <cell r="C149" t="str">
            <v xml:space="preserve">cento e quarenta e oito mil, </v>
          </cell>
          <cell r="D149" t="str">
            <v>cento e quarenta e oito</v>
          </cell>
          <cell r="E149" t="str">
            <v>cento e quarenta e oito centavos</v>
          </cell>
        </row>
        <row r="150">
          <cell r="A150">
            <v>149</v>
          </cell>
          <cell r="B150" t="str">
            <v xml:space="preserve">cento e quarenta e nove milhões, </v>
          </cell>
          <cell r="C150" t="str">
            <v xml:space="preserve">cento e quarenta e nove mil, </v>
          </cell>
          <cell r="D150" t="str">
            <v>cento e quarenta e nove</v>
          </cell>
          <cell r="E150" t="str">
            <v>cento e quarenta e nove centavos</v>
          </cell>
        </row>
        <row r="151">
          <cell r="A151">
            <v>150</v>
          </cell>
          <cell r="B151" t="str">
            <v xml:space="preserve">cento e cinquenta milhões, </v>
          </cell>
          <cell r="C151" t="str">
            <v xml:space="preserve">cento e cinquenta mil, </v>
          </cell>
          <cell r="D151" t="str">
            <v>cento e cinquenta</v>
          </cell>
          <cell r="E151" t="str">
            <v>cento e cinquenta centavos</v>
          </cell>
        </row>
        <row r="152">
          <cell r="A152">
            <v>151</v>
          </cell>
          <cell r="B152" t="str">
            <v xml:space="preserve">cento e cinquenta e um milhões, </v>
          </cell>
          <cell r="C152" t="str">
            <v xml:space="preserve">cento e cinquenta e um mil, </v>
          </cell>
          <cell r="D152" t="str">
            <v>cento e cinquenta e um</v>
          </cell>
          <cell r="E152" t="str">
            <v>cento e cinquenta e um centavos</v>
          </cell>
        </row>
        <row r="153">
          <cell r="A153">
            <v>152</v>
          </cell>
          <cell r="B153" t="str">
            <v xml:space="preserve">cento e cinquenta e dois milhões, </v>
          </cell>
          <cell r="C153" t="str">
            <v xml:space="preserve">cento e cinquenta e dois mil, </v>
          </cell>
          <cell r="D153" t="str">
            <v>cento e cinquenta e dois</v>
          </cell>
          <cell r="E153" t="str">
            <v>cento e cinquenta e dois centavos</v>
          </cell>
        </row>
        <row r="154">
          <cell r="A154">
            <v>153</v>
          </cell>
          <cell r="B154" t="str">
            <v xml:space="preserve">cento e cinquenta e tres milhões, </v>
          </cell>
          <cell r="C154" t="str">
            <v xml:space="preserve">cento e cinquenta e tres mil, </v>
          </cell>
          <cell r="D154" t="str">
            <v>cento e cinquenta e tres</v>
          </cell>
          <cell r="E154" t="str">
            <v>cento e cinquenta e tres centavos</v>
          </cell>
        </row>
        <row r="155">
          <cell r="A155">
            <v>154</v>
          </cell>
          <cell r="B155" t="str">
            <v xml:space="preserve">cento e cinquenta e quatro milhões, </v>
          </cell>
          <cell r="C155" t="str">
            <v xml:space="preserve">cento e cinquenta e quatro mil, </v>
          </cell>
          <cell r="D155" t="str">
            <v>cento e cinquenta e quatro</v>
          </cell>
          <cell r="E155" t="str">
            <v>cento e cinquenta e quatro centavos</v>
          </cell>
        </row>
        <row r="156">
          <cell r="A156">
            <v>155</v>
          </cell>
          <cell r="B156" t="str">
            <v xml:space="preserve">cento e cinquenta e cinco milhões, </v>
          </cell>
          <cell r="C156" t="str">
            <v xml:space="preserve">cento e cinquenta e cinco mil, </v>
          </cell>
          <cell r="D156" t="str">
            <v>cento e cinquenta e cinco</v>
          </cell>
          <cell r="E156" t="str">
            <v>cento e cinquenta e cinco centavos</v>
          </cell>
        </row>
        <row r="157">
          <cell r="A157">
            <v>156</v>
          </cell>
          <cell r="B157" t="str">
            <v xml:space="preserve">cento e cinquenta e seis milhões, </v>
          </cell>
          <cell r="C157" t="str">
            <v xml:space="preserve">cento e cinquenta e seis mil, </v>
          </cell>
          <cell r="D157" t="str">
            <v>cento e cinquenta e seis</v>
          </cell>
          <cell r="E157" t="str">
            <v>cento e cinquenta e seis centavos</v>
          </cell>
        </row>
        <row r="158">
          <cell r="A158">
            <v>157</v>
          </cell>
          <cell r="B158" t="str">
            <v xml:space="preserve">cento e cinquenta e sete milhões, </v>
          </cell>
          <cell r="C158" t="str">
            <v xml:space="preserve">cento e cinquenta e sete mil, </v>
          </cell>
          <cell r="D158" t="str">
            <v>cento e cinquenta e sete</v>
          </cell>
          <cell r="E158" t="str">
            <v>cento e cinquenta e sete centavos</v>
          </cell>
        </row>
        <row r="159">
          <cell r="A159">
            <v>158</v>
          </cell>
          <cell r="B159" t="str">
            <v xml:space="preserve">cento e cinquenta e oito milhões, </v>
          </cell>
          <cell r="C159" t="str">
            <v xml:space="preserve">cento e cinquenta e oito mil, </v>
          </cell>
          <cell r="D159" t="str">
            <v>cento e cinquenta e oito</v>
          </cell>
          <cell r="E159" t="str">
            <v>cento e cinquenta e oito centavos</v>
          </cell>
        </row>
        <row r="160">
          <cell r="A160">
            <v>159</v>
          </cell>
          <cell r="B160" t="str">
            <v xml:space="preserve">cento e cinquenta e nove milhões, </v>
          </cell>
          <cell r="C160" t="str">
            <v xml:space="preserve">cento e cinquenta e nove mil, </v>
          </cell>
          <cell r="D160" t="str">
            <v>cento e cinquenta e nove</v>
          </cell>
          <cell r="E160" t="str">
            <v>cento e cinquenta e nove centavos</v>
          </cell>
        </row>
        <row r="161">
          <cell r="A161">
            <v>160</v>
          </cell>
          <cell r="B161" t="str">
            <v xml:space="preserve">cento e sessenta milhões, </v>
          </cell>
          <cell r="C161" t="str">
            <v xml:space="preserve">cento e sessenta mil, </v>
          </cell>
          <cell r="D161" t="str">
            <v>cento e sessenta</v>
          </cell>
          <cell r="E161" t="str">
            <v>cento e sessenta centavos</v>
          </cell>
        </row>
        <row r="162">
          <cell r="A162">
            <v>161</v>
          </cell>
          <cell r="B162" t="str">
            <v xml:space="preserve">cento e sessenta e um milhões, </v>
          </cell>
          <cell r="C162" t="str">
            <v xml:space="preserve">cento e sessenta e um mil, </v>
          </cell>
          <cell r="D162" t="str">
            <v>cento e sessenta e um</v>
          </cell>
          <cell r="E162" t="str">
            <v>cento e sessenta e um centavos</v>
          </cell>
        </row>
        <row r="163">
          <cell r="A163">
            <v>162</v>
          </cell>
          <cell r="B163" t="str">
            <v xml:space="preserve">cento e sessenta e dois milhões, </v>
          </cell>
          <cell r="C163" t="str">
            <v xml:space="preserve">cento e sessenta e dois mil, </v>
          </cell>
          <cell r="D163" t="str">
            <v>cento e sessenta e dois</v>
          </cell>
          <cell r="E163" t="str">
            <v>cento e sessenta e dois centavos</v>
          </cell>
        </row>
        <row r="164">
          <cell r="A164">
            <v>163</v>
          </cell>
          <cell r="B164" t="str">
            <v xml:space="preserve">cento e sessenta e tres milhões, </v>
          </cell>
          <cell r="C164" t="str">
            <v xml:space="preserve">cento e sessenta e tres mil, </v>
          </cell>
          <cell r="D164" t="str">
            <v>cento e sessenta e tres</v>
          </cell>
          <cell r="E164" t="str">
            <v>cento e sessenta e tres centavos</v>
          </cell>
        </row>
        <row r="165">
          <cell r="A165">
            <v>164</v>
          </cell>
          <cell r="B165" t="str">
            <v xml:space="preserve">cento e sessenta e quatro milhões, </v>
          </cell>
          <cell r="C165" t="str">
            <v xml:space="preserve">cento e sessenta e quatro mil, </v>
          </cell>
          <cell r="D165" t="str">
            <v>cento e sessenta e quatro</v>
          </cell>
          <cell r="E165" t="str">
            <v>cento e sessenta e quatro centavos</v>
          </cell>
        </row>
        <row r="166">
          <cell r="A166">
            <v>165</v>
          </cell>
          <cell r="B166" t="str">
            <v xml:space="preserve">cento e sessenta e cinco milhões, </v>
          </cell>
          <cell r="C166" t="str">
            <v xml:space="preserve">cento e sessenta e cinco mil, </v>
          </cell>
          <cell r="D166" t="str">
            <v>cento e sessenta e cinco</v>
          </cell>
          <cell r="E166" t="str">
            <v>cento e sessenta e cinco centavos</v>
          </cell>
        </row>
        <row r="167">
          <cell r="A167">
            <v>166</v>
          </cell>
          <cell r="B167" t="str">
            <v xml:space="preserve">cento e sessenta e seis milhões, </v>
          </cell>
          <cell r="C167" t="str">
            <v xml:space="preserve">cento e sessenta e seis mil, </v>
          </cell>
          <cell r="D167" t="str">
            <v>cento e sessenta e seis</v>
          </cell>
          <cell r="E167" t="str">
            <v>cento e sessenta e seis centavos</v>
          </cell>
        </row>
        <row r="168">
          <cell r="A168">
            <v>167</v>
          </cell>
          <cell r="B168" t="str">
            <v xml:space="preserve">cento e sessenta e sete milhões, </v>
          </cell>
          <cell r="C168" t="str">
            <v xml:space="preserve">cento e sessenta e sete mil, </v>
          </cell>
          <cell r="D168" t="str">
            <v>cento e sessenta e sete</v>
          </cell>
          <cell r="E168" t="str">
            <v>cento e sessenta e sete centavos</v>
          </cell>
        </row>
        <row r="169">
          <cell r="A169">
            <v>168</v>
          </cell>
          <cell r="B169" t="str">
            <v xml:space="preserve">cento e sessenta e oito milhões, </v>
          </cell>
          <cell r="C169" t="str">
            <v xml:space="preserve">cento e sessenta e oito mil, </v>
          </cell>
          <cell r="D169" t="str">
            <v>cento e sessenta e oito</v>
          </cell>
          <cell r="E169" t="str">
            <v>cento e sessenta e oito centavos</v>
          </cell>
        </row>
        <row r="170">
          <cell r="A170">
            <v>169</v>
          </cell>
          <cell r="B170" t="str">
            <v xml:space="preserve">cento e sessenta e nove milhões, </v>
          </cell>
          <cell r="C170" t="str">
            <v xml:space="preserve">cento e sessenta e nove mil, </v>
          </cell>
          <cell r="D170" t="str">
            <v>cento e sessenta e nove</v>
          </cell>
          <cell r="E170" t="str">
            <v>cento e sessenta e nove centavos</v>
          </cell>
        </row>
        <row r="171">
          <cell r="A171">
            <v>170</v>
          </cell>
          <cell r="B171" t="str">
            <v xml:space="preserve">cento e setenta milhões, </v>
          </cell>
          <cell r="C171" t="str">
            <v xml:space="preserve">cento e setenta mil, </v>
          </cell>
          <cell r="D171" t="str">
            <v>cento e setenta</v>
          </cell>
          <cell r="E171" t="str">
            <v>cento e setenta centavos</v>
          </cell>
        </row>
        <row r="172">
          <cell r="A172">
            <v>171</v>
          </cell>
          <cell r="B172" t="str">
            <v xml:space="preserve">cento e setenta e um milhões, </v>
          </cell>
          <cell r="C172" t="str">
            <v xml:space="preserve">cento e setenta e um mil, </v>
          </cell>
          <cell r="D172" t="str">
            <v>cento e setenta e um</v>
          </cell>
          <cell r="E172" t="str">
            <v>cento e setenta e um centavos</v>
          </cell>
        </row>
        <row r="173">
          <cell r="A173">
            <v>172</v>
          </cell>
          <cell r="B173" t="str">
            <v xml:space="preserve">cento e setenta e dois milhões, </v>
          </cell>
          <cell r="C173" t="str">
            <v xml:space="preserve">cento e setenta e dois mil, </v>
          </cell>
          <cell r="D173" t="str">
            <v>cento e setenta e dois</v>
          </cell>
          <cell r="E173" t="str">
            <v>cento e setenta e dois centavos</v>
          </cell>
        </row>
        <row r="174">
          <cell r="A174">
            <v>173</v>
          </cell>
          <cell r="B174" t="str">
            <v xml:space="preserve">cento e setenta e tres milhões, </v>
          </cell>
          <cell r="C174" t="str">
            <v xml:space="preserve">cento e setenta e tres mil, </v>
          </cell>
          <cell r="D174" t="str">
            <v>cento e setenta e tres</v>
          </cell>
          <cell r="E174" t="str">
            <v>cento e setenta e tres centavos</v>
          </cell>
        </row>
        <row r="175">
          <cell r="A175">
            <v>174</v>
          </cell>
          <cell r="B175" t="str">
            <v xml:space="preserve">cento e setenta e quatro milhões, </v>
          </cell>
          <cell r="C175" t="str">
            <v xml:space="preserve">cento e setenta e quatro mil, </v>
          </cell>
          <cell r="D175" t="str">
            <v>cento e setenta e quatro</v>
          </cell>
          <cell r="E175" t="str">
            <v>cento e setenta e quatro centavos</v>
          </cell>
        </row>
        <row r="176">
          <cell r="A176">
            <v>175</v>
          </cell>
          <cell r="B176" t="str">
            <v xml:space="preserve">cento e setenta e cinco milhões, </v>
          </cell>
          <cell r="C176" t="str">
            <v xml:space="preserve">cento e setenta e cinco mil, </v>
          </cell>
          <cell r="D176" t="str">
            <v>cento e setenta e cinco</v>
          </cell>
          <cell r="E176" t="str">
            <v>cento e setenta e cinco centavos</v>
          </cell>
        </row>
        <row r="177">
          <cell r="A177">
            <v>176</v>
          </cell>
          <cell r="B177" t="str">
            <v xml:space="preserve">cento e setenta e seis milhões, </v>
          </cell>
          <cell r="C177" t="str">
            <v xml:space="preserve">cento e setenta e seis mil, </v>
          </cell>
          <cell r="D177" t="str">
            <v>cento e setenta e seis</v>
          </cell>
          <cell r="E177" t="str">
            <v>cento e setenta e seis centavos</v>
          </cell>
        </row>
        <row r="178">
          <cell r="A178">
            <v>177</v>
          </cell>
          <cell r="B178" t="str">
            <v xml:space="preserve">cento e setenta e sete milhões, </v>
          </cell>
          <cell r="C178" t="str">
            <v xml:space="preserve">cento e setenta e sete mil, </v>
          </cell>
          <cell r="D178" t="str">
            <v>cento e setenta e sete</v>
          </cell>
          <cell r="E178" t="str">
            <v>cento e setenta e sete centavos</v>
          </cell>
        </row>
        <row r="179">
          <cell r="A179">
            <v>178</v>
          </cell>
          <cell r="B179" t="str">
            <v xml:space="preserve">cento e setenta e oito milhões, </v>
          </cell>
          <cell r="C179" t="str">
            <v xml:space="preserve">cento e setenta e oito mil, </v>
          </cell>
          <cell r="D179" t="str">
            <v>cento e setenta e oito</v>
          </cell>
          <cell r="E179" t="str">
            <v>cento e setenta e oito centavos</v>
          </cell>
        </row>
        <row r="180">
          <cell r="A180">
            <v>179</v>
          </cell>
          <cell r="B180" t="str">
            <v xml:space="preserve">cento e setenta e nove milhões, </v>
          </cell>
          <cell r="C180" t="str">
            <v xml:space="preserve">cento e setenta e nove mil, </v>
          </cell>
          <cell r="D180" t="str">
            <v>cento e setenta e nove</v>
          </cell>
          <cell r="E180" t="str">
            <v>cento e setenta e nove centavos</v>
          </cell>
        </row>
        <row r="181">
          <cell r="A181">
            <v>180</v>
          </cell>
          <cell r="B181" t="str">
            <v xml:space="preserve">cento e oitenta milhões, </v>
          </cell>
          <cell r="C181" t="str">
            <v xml:space="preserve">cento e oitenta mil, </v>
          </cell>
          <cell r="D181" t="str">
            <v>cento e oitenta</v>
          </cell>
          <cell r="E181" t="str">
            <v>cento e oitenta centavos</v>
          </cell>
        </row>
        <row r="182">
          <cell r="A182">
            <v>181</v>
          </cell>
          <cell r="B182" t="str">
            <v xml:space="preserve">cento e oitenta e um milhões, </v>
          </cell>
          <cell r="C182" t="str">
            <v xml:space="preserve">cento e oitenta e um mil, </v>
          </cell>
          <cell r="D182" t="str">
            <v>cento e oitenta e um</v>
          </cell>
          <cell r="E182" t="str">
            <v>cento e oitenta e um centavos</v>
          </cell>
        </row>
        <row r="183">
          <cell r="A183">
            <v>182</v>
          </cell>
          <cell r="B183" t="str">
            <v xml:space="preserve">cento e oitenta e dois milhões, </v>
          </cell>
          <cell r="C183" t="str">
            <v xml:space="preserve">cento e oitenta e dois mil, </v>
          </cell>
          <cell r="D183" t="str">
            <v>cento e oitenta e dois</v>
          </cell>
          <cell r="E183" t="str">
            <v>cento e oitenta e dois centavos</v>
          </cell>
        </row>
        <row r="184">
          <cell r="A184">
            <v>183</v>
          </cell>
          <cell r="B184" t="str">
            <v xml:space="preserve">cento e oitenta e tres milhões, </v>
          </cell>
          <cell r="C184" t="str">
            <v xml:space="preserve">cento e oitenta e tres mil, </v>
          </cell>
          <cell r="D184" t="str">
            <v>cento e oitenta e tres</v>
          </cell>
          <cell r="E184" t="str">
            <v>cento e oitenta e tres centavos</v>
          </cell>
        </row>
        <row r="185">
          <cell r="A185">
            <v>184</v>
          </cell>
          <cell r="B185" t="str">
            <v xml:space="preserve">cento e oitenta e quatro milhões, </v>
          </cell>
          <cell r="C185" t="str">
            <v xml:space="preserve">cento e oitenta e quatro mil, </v>
          </cell>
          <cell r="D185" t="str">
            <v>cento e oitenta e quatro</v>
          </cell>
          <cell r="E185" t="str">
            <v>cento e oitenta e quatro centavos</v>
          </cell>
        </row>
        <row r="186">
          <cell r="A186">
            <v>185</v>
          </cell>
          <cell r="B186" t="str">
            <v xml:space="preserve">cento e oitenta e cinco milhões, </v>
          </cell>
          <cell r="C186" t="str">
            <v xml:space="preserve">cento e oitenta e cinco mil, </v>
          </cell>
          <cell r="D186" t="str">
            <v>cento e oitenta e cinco</v>
          </cell>
          <cell r="E186" t="str">
            <v>cento e oitenta e cinco centavos</v>
          </cell>
        </row>
        <row r="187">
          <cell r="A187">
            <v>186</v>
          </cell>
          <cell r="B187" t="str">
            <v xml:space="preserve">cento e oitenta e seis milhões, </v>
          </cell>
          <cell r="C187" t="str">
            <v xml:space="preserve">cento e oitenta e seis mil, </v>
          </cell>
          <cell r="D187" t="str">
            <v>cento e oitenta e seis</v>
          </cell>
          <cell r="E187" t="str">
            <v>cento e oitenta e seis centavos</v>
          </cell>
        </row>
        <row r="188">
          <cell r="A188">
            <v>187</v>
          </cell>
          <cell r="B188" t="str">
            <v xml:space="preserve">cento e oitenta e sete milhões, </v>
          </cell>
          <cell r="C188" t="str">
            <v xml:space="preserve">cento e oitenta e sete mil, </v>
          </cell>
          <cell r="D188" t="str">
            <v>cento e oitenta e sete</v>
          </cell>
          <cell r="E188" t="str">
            <v>cento e oitenta e sete centavos</v>
          </cell>
        </row>
        <row r="189">
          <cell r="A189">
            <v>188</v>
          </cell>
          <cell r="B189" t="str">
            <v xml:space="preserve">cento e oitenta e oito milhões, </v>
          </cell>
          <cell r="C189" t="str">
            <v xml:space="preserve">cento e oitenta e oito mil, </v>
          </cell>
          <cell r="D189" t="str">
            <v>cento e oitenta e oito</v>
          </cell>
          <cell r="E189" t="str">
            <v>cento e oitenta e oito centavos</v>
          </cell>
        </row>
        <row r="190">
          <cell r="A190">
            <v>189</v>
          </cell>
          <cell r="B190" t="str">
            <v xml:space="preserve">cento e oitenta e nove milhões, </v>
          </cell>
          <cell r="C190" t="str">
            <v xml:space="preserve">cento e oitenta e nove mil, </v>
          </cell>
          <cell r="D190" t="str">
            <v>cento e oitenta e nove</v>
          </cell>
          <cell r="E190" t="str">
            <v>cento e oitenta e nove centavos</v>
          </cell>
        </row>
        <row r="191">
          <cell r="A191">
            <v>190</v>
          </cell>
          <cell r="B191" t="str">
            <v xml:space="preserve">cento e noventa milhões, </v>
          </cell>
          <cell r="C191" t="str">
            <v xml:space="preserve">cento e noventa mil, </v>
          </cell>
          <cell r="D191" t="str">
            <v>cento e noventa</v>
          </cell>
          <cell r="E191" t="str">
            <v>cento e noventa centavos</v>
          </cell>
        </row>
        <row r="192">
          <cell r="A192">
            <v>191</v>
          </cell>
          <cell r="B192" t="str">
            <v xml:space="preserve">cento e noventa e um milhões, </v>
          </cell>
          <cell r="C192" t="str">
            <v xml:space="preserve">cento e noventa e um mil, </v>
          </cell>
          <cell r="D192" t="str">
            <v>cento e noventa e um</v>
          </cell>
          <cell r="E192" t="str">
            <v>cento e noventa e um centavos</v>
          </cell>
        </row>
        <row r="193">
          <cell r="A193">
            <v>192</v>
          </cell>
          <cell r="B193" t="str">
            <v xml:space="preserve">cento e noventa e dois milhões, </v>
          </cell>
          <cell r="C193" t="str">
            <v xml:space="preserve">cento e noventa e dois mil, </v>
          </cell>
          <cell r="D193" t="str">
            <v>cento e noventa e dois</v>
          </cell>
          <cell r="E193" t="str">
            <v>cento e noventa e dois centavos</v>
          </cell>
        </row>
        <row r="194">
          <cell r="A194">
            <v>193</v>
          </cell>
          <cell r="B194" t="str">
            <v xml:space="preserve">cento e noventa e tres milhões, </v>
          </cell>
          <cell r="C194" t="str">
            <v xml:space="preserve">cento e noventa e tres mil, </v>
          </cell>
          <cell r="D194" t="str">
            <v>cento e noventa e tres</v>
          </cell>
          <cell r="E194" t="str">
            <v>cento e noventa e tres centavos</v>
          </cell>
        </row>
        <row r="195">
          <cell r="A195">
            <v>194</v>
          </cell>
          <cell r="B195" t="str">
            <v xml:space="preserve">cento e noventa e quatro milhões, </v>
          </cell>
          <cell r="C195" t="str">
            <v xml:space="preserve">cento e noventa e quatro mil, </v>
          </cell>
          <cell r="D195" t="str">
            <v>cento e noventa e quatro</v>
          </cell>
          <cell r="E195" t="str">
            <v>cento e noventa e quatro centavos</v>
          </cell>
        </row>
        <row r="196">
          <cell r="A196">
            <v>195</v>
          </cell>
          <cell r="B196" t="str">
            <v xml:space="preserve">cento e noventa e cinco milhões, </v>
          </cell>
          <cell r="C196" t="str">
            <v xml:space="preserve">cento e noventa e cinco mil, </v>
          </cell>
          <cell r="D196" t="str">
            <v>cento e noventa e cinco</v>
          </cell>
          <cell r="E196" t="str">
            <v>cento e noventa e cinco centavos</v>
          </cell>
        </row>
        <row r="197">
          <cell r="A197">
            <v>196</v>
          </cell>
          <cell r="B197" t="str">
            <v xml:space="preserve">cento e noventa e seis milhões, </v>
          </cell>
          <cell r="C197" t="str">
            <v xml:space="preserve">cento e noventa e seis mil, </v>
          </cell>
          <cell r="D197" t="str">
            <v>cento e noventa e seis</v>
          </cell>
          <cell r="E197" t="str">
            <v>cento e noventa e seis centavos</v>
          </cell>
        </row>
        <row r="198">
          <cell r="A198">
            <v>197</v>
          </cell>
          <cell r="B198" t="str">
            <v xml:space="preserve">cento e noventa e sete milhões, </v>
          </cell>
          <cell r="C198" t="str">
            <v xml:space="preserve">cento e noventa e sete mil, </v>
          </cell>
          <cell r="D198" t="str">
            <v>cento e noventa e sete</v>
          </cell>
          <cell r="E198" t="str">
            <v>cento e noventa e sete centavos</v>
          </cell>
        </row>
        <row r="199">
          <cell r="A199">
            <v>198</v>
          </cell>
          <cell r="B199" t="str">
            <v xml:space="preserve">cento e noventa e oito milhões, </v>
          </cell>
          <cell r="C199" t="str">
            <v xml:space="preserve">cento e noventa e oito mil, </v>
          </cell>
          <cell r="D199" t="str">
            <v>cento e noventa e oito</v>
          </cell>
          <cell r="E199" t="str">
            <v>cento e noventa e oito centavos</v>
          </cell>
        </row>
        <row r="200">
          <cell r="A200">
            <v>199</v>
          </cell>
          <cell r="B200" t="str">
            <v xml:space="preserve">cento e noventa e nove milhões, </v>
          </cell>
          <cell r="C200" t="str">
            <v xml:space="preserve">cento e noventa e nove mil, </v>
          </cell>
          <cell r="D200" t="str">
            <v>cento e noventa e nove</v>
          </cell>
          <cell r="E200" t="str">
            <v>cento e noventa e nove centavos</v>
          </cell>
        </row>
        <row r="201">
          <cell r="A201">
            <v>200</v>
          </cell>
          <cell r="B201" t="str">
            <v xml:space="preserve">duzentos milhões, </v>
          </cell>
          <cell r="C201" t="str">
            <v xml:space="preserve">duzentos mil, </v>
          </cell>
          <cell r="D201" t="str">
            <v>duzentos</v>
          </cell>
          <cell r="E201" t="str">
            <v>duzentos centavos</v>
          </cell>
        </row>
        <row r="202">
          <cell r="A202">
            <v>201</v>
          </cell>
          <cell r="B202" t="str">
            <v xml:space="preserve">duzentos e um milhões, </v>
          </cell>
          <cell r="C202" t="str">
            <v xml:space="preserve">duzentos e um mil, </v>
          </cell>
          <cell r="D202" t="str">
            <v>duzentos e um</v>
          </cell>
          <cell r="E202" t="str">
            <v>duzentos e um centavos</v>
          </cell>
        </row>
        <row r="203">
          <cell r="A203">
            <v>202</v>
          </cell>
          <cell r="B203" t="str">
            <v xml:space="preserve">duzentos e dois milhões, </v>
          </cell>
          <cell r="C203" t="str">
            <v xml:space="preserve">duzentos e dois mil, </v>
          </cell>
          <cell r="D203" t="str">
            <v>duzentos e dois</v>
          </cell>
          <cell r="E203" t="str">
            <v>duzentos e dois centavos</v>
          </cell>
        </row>
        <row r="204">
          <cell r="A204">
            <v>203</v>
          </cell>
          <cell r="B204" t="str">
            <v xml:space="preserve">duzentos e tres milhões, </v>
          </cell>
          <cell r="C204" t="str">
            <v xml:space="preserve">duzentos e tres mil, </v>
          </cell>
          <cell r="D204" t="str">
            <v>duzentos e tres</v>
          </cell>
          <cell r="E204" t="str">
            <v>duzentos e tres centavos</v>
          </cell>
        </row>
        <row r="205">
          <cell r="A205">
            <v>204</v>
          </cell>
          <cell r="B205" t="str">
            <v xml:space="preserve">duzentos e quatro milhões, </v>
          </cell>
          <cell r="C205" t="str">
            <v xml:space="preserve">duzentos e quatro mil, </v>
          </cell>
          <cell r="D205" t="str">
            <v>duzentos e quatro</v>
          </cell>
          <cell r="E205" t="str">
            <v>duzentos e quatro centavos</v>
          </cell>
        </row>
        <row r="206">
          <cell r="A206">
            <v>205</v>
          </cell>
          <cell r="B206" t="str">
            <v xml:space="preserve">duzentos e cinco milhões, </v>
          </cell>
          <cell r="C206" t="str">
            <v xml:space="preserve">duzentos e cinco mil, </v>
          </cell>
          <cell r="D206" t="str">
            <v>duzentos e cinco</v>
          </cell>
          <cell r="E206" t="str">
            <v>duzentos e cinco centavos</v>
          </cell>
        </row>
        <row r="207">
          <cell r="A207">
            <v>206</v>
          </cell>
          <cell r="B207" t="str">
            <v xml:space="preserve">duzentos e seis milhões, </v>
          </cell>
          <cell r="C207" t="str">
            <v xml:space="preserve">duzentos e seis mil, </v>
          </cell>
          <cell r="D207" t="str">
            <v>duzentos e seis</v>
          </cell>
          <cell r="E207" t="str">
            <v>duzentos e seis centavos</v>
          </cell>
        </row>
        <row r="208">
          <cell r="A208">
            <v>207</v>
          </cell>
          <cell r="B208" t="str">
            <v xml:space="preserve">duzentos e sete milhões, </v>
          </cell>
          <cell r="C208" t="str">
            <v xml:space="preserve">duzentos e sete mil, </v>
          </cell>
          <cell r="D208" t="str">
            <v>duzentos e sete</v>
          </cell>
          <cell r="E208" t="str">
            <v>duzentos e sete centavos</v>
          </cell>
        </row>
        <row r="209">
          <cell r="A209">
            <v>208</v>
          </cell>
          <cell r="B209" t="str">
            <v xml:space="preserve">duzentos e oito milhões, </v>
          </cell>
          <cell r="C209" t="str">
            <v xml:space="preserve">duzentos e oito mil, </v>
          </cell>
          <cell r="D209" t="str">
            <v>duzentos e oito</v>
          </cell>
          <cell r="E209" t="str">
            <v>duzentos e oito centavos</v>
          </cell>
        </row>
        <row r="210">
          <cell r="A210">
            <v>209</v>
          </cell>
          <cell r="B210" t="str">
            <v xml:space="preserve">duzentos e nove milhões, </v>
          </cell>
          <cell r="C210" t="str">
            <v xml:space="preserve">duzentos e nove mil, </v>
          </cell>
          <cell r="D210" t="str">
            <v>duzentos e nove</v>
          </cell>
          <cell r="E210" t="str">
            <v>duzentos e nove centavos</v>
          </cell>
        </row>
        <row r="211">
          <cell r="A211">
            <v>210</v>
          </cell>
          <cell r="B211" t="str">
            <v xml:space="preserve">duzentos e dez milhões, </v>
          </cell>
          <cell r="C211" t="str">
            <v xml:space="preserve">duzentos e dez mil, </v>
          </cell>
          <cell r="D211" t="str">
            <v>duzentos e dez</v>
          </cell>
          <cell r="E211" t="str">
            <v>duzentos e dez centavos</v>
          </cell>
        </row>
        <row r="212">
          <cell r="A212">
            <v>211</v>
          </cell>
          <cell r="B212" t="str">
            <v xml:space="preserve">duzentos e onze milhões, </v>
          </cell>
          <cell r="C212" t="str">
            <v xml:space="preserve">duzentos e onze mil, </v>
          </cell>
          <cell r="D212" t="str">
            <v>duzentos e onze</v>
          </cell>
          <cell r="E212" t="str">
            <v>duzentos e onze centavos</v>
          </cell>
        </row>
        <row r="213">
          <cell r="A213">
            <v>212</v>
          </cell>
          <cell r="B213" t="str">
            <v xml:space="preserve">duzentos e doze milhões, </v>
          </cell>
          <cell r="C213" t="str">
            <v xml:space="preserve">duzentos e doze mil, </v>
          </cell>
          <cell r="D213" t="str">
            <v>duzentos e doze</v>
          </cell>
          <cell r="E213" t="str">
            <v>duzentos e doze centavos</v>
          </cell>
        </row>
        <row r="214">
          <cell r="A214">
            <v>213</v>
          </cell>
          <cell r="B214" t="str">
            <v xml:space="preserve">duzentos e treze milhões, </v>
          </cell>
          <cell r="C214" t="str">
            <v xml:space="preserve">duzentos e treze mil, </v>
          </cell>
          <cell r="D214" t="str">
            <v>duzentos e treze</v>
          </cell>
          <cell r="E214" t="str">
            <v>duzentos e treze centavos</v>
          </cell>
        </row>
        <row r="215">
          <cell r="A215">
            <v>214</v>
          </cell>
          <cell r="B215" t="str">
            <v xml:space="preserve">duzentos e quatorze milhões, </v>
          </cell>
          <cell r="C215" t="str">
            <v xml:space="preserve">duzentos e quatorze mil, </v>
          </cell>
          <cell r="D215" t="str">
            <v>duzentos e quatorze</v>
          </cell>
          <cell r="E215" t="str">
            <v>duzentos e quatorze centavos</v>
          </cell>
        </row>
        <row r="216">
          <cell r="A216">
            <v>215</v>
          </cell>
          <cell r="B216" t="str">
            <v xml:space="preserve">duzentos e quinze milhões, </v>
          </cell>
          <cell r="C216" t="str">
            <v xml:space="preserve">duzentos e quinze mil, </v>
          </cell>
          <cell r="D216" t="str">
            <v>duzentos e quinze</v>
          </cell>
          <cell r="E216" t="str">
            <v>duzentos e quinze centavos</v>
          </cell>
        </row>
        <row r="217">
          <cell r="A217">
            <v>216</v>
          </cell>
          <cell r="B217" t="str">
            <v xml:space="preserve">duzentos e dezesseis milhões, </v>
          </cell>
          <cell r="C217" t="str">
            <v xml:space="preserve">duzentos e dezesseis mil, </v>
          </cell>
          <cell r="D217" t="str">
            <v>duzentos e dezesseis</v>
          </cell>
          <cell r="E217" t="str">
            <v>duzentos e dezesseis centavos</v>
          </cell>
        </row>
        <row r="218">
          <cell r="A218">
            <v>217</v>
          </cell>
          <cell r="B218" t="str">
            <v xml:space="preserve">duzentos e dezessete milhões, </v>
          </cell>
          <cell r="C218" t="str">
            <v xml:space="preserve">duzentos e dezessete mil, </v>
          </cell>
          <cell r="D218" t="str">
            <v>duzentos e dezessete</v>
          </cell>
          <cell r="E218" t="str">
            <v>duzentos e dezessete centavos</v>
          </cell>
        </row>
        <row r="219">
          <cell r="A219">
            <v>218</v>
          </cell>
          <cell r="B219" t="str">
            <v xml:space="preserve">duzentos e dezoito milhões, </v>
          </cell>
          <cell r="C219" t="str">
            <v xml:space="preserve">duzentos e dezoito mil, </v>
          </cell>
          <cell r="D219" t="str">
            <v>duzentos e dezoito</v>
          </cell>
          <cell r="E219" t="str">
            <v>duzentos e dezoito centavos</v>
          </cell>
        </row>
        <row r="220">
          <cell r="A220">
            <v>219</v>
          </cell>
          <cell r="B220" t="str">
            <v xml:space="preserve">duzentos e dezenove milhões, </v>
          </cell>
          <cell r="C220" t="str">
            <v xml:space="preserve">duzentos e dezenove mil, </v>
          </cell>
          <cell r="D220" t="str">
            <v>duzentos e dezenove</v>
          </cell>
          <cell r="E220" t="str">
            <v>duzentos e dezenove centavos</v>
          </cell>
        </row>
        <row r="221">
          <cell r="A221">
            <v>220</v>
          </cell>
          <cell r="B221" t="str">
            <v xml:space="preserve">duzentos e vinte milhões, </v>
          </cell>
          <cell r="C221" t="str">
            <v xml:space="preserve">duzentos e vinte mil, </v>
          </cell>
          <cell r="D221" t="str">
            <v>duzentos e vinte</v>
          </cell>
          <cell r="E221" t="str">
            <v>duzentos e vinte centavos</v>
          </cell>
        </row>
        <row r="222">
          <cell r="A222">
            <v>221</v>
          </cell>
          <cell r="B222" t="str">
            <v xml:space="preserve">duzentos e vinte e um milhões, </v>
          </cell>
          <cell r="C222" t="str">
            <v xml:space="preserve">duzentos e vinte e um mil, </v>
          </cell>
          <cell r="D222" t="str">
            <v>duzentos e vinte e um</v>
          </cell>
          <cell r="E222" t="str">
            <v>duzentos e vinte e um centavos</v>
          </cell>
        </row>
        <row r="223">
          <cell r="A223">
            <v>222</v>
          </cell>
          <cell r="B223" t="str">
            <v xml:space="preserve">duzentos e vinte e dois milhões, </v>
          </cell>
          <cell r="C223" t="str">
            <v xml:space="preserve">duzentos e vinte e dois mil, </v>
          </cell>
          <cell r="D223" t="str">
            <v>duzentos e vinte e dois</v>
          </cell>
          <cell r="E223" t="str">
            <v>duzentos e vinte e dois centavos</v>
          </cell>
        </row>
        <row r="224">
          <cell r="A224">
            <v>223</v>
          </cell>
          <cell r="B224" t="str">
            <v xml:space="preserve">duzentos e vinte e tres milhões, </v>
          </cell>
          <cell r="C224" t="str">
            <v xml:space="preserve">duzentos e vinte e tres mil, </v>
          </cell>
          <cell r="D224" t="str">
            <v>duzentos e vinte e tres</v>
          </cell>
          <cell r="E224" t="str">
            <v>duzentos e vinte e tres centavos</v>
          </cell>
        </row>
        <row r="225">
          <cell r="A225">
            <v>224</v>
          </cell>
          <cell r="B225" t="str">
            <v xml:space="preserve">duzentos e vinte e quatro milhões, </v>
          </cell>
          <cell r="C225" t="str">
            <v xml:space="preserve">duzentos e vinte e quatro mil, </v>
          </cell>
          <cell r="D225" t="str">
            <v>duzentos e vinte e quatro</v>
          </cell>
          <cell r="E225" t="str">
            <v>duzentos e vinte e quatro centavos</v>
          </cell>
        </row>
        <row r="226">
          <cell r="A226">
            <v>225</v>
          </cell>
          <cell r="B226" t="str">
            <v xml:space="preserve">duzentos e vinte e cinco milhões, </v>
          </cell>
          <cell r="C226" t="str">
            <v xml:space="preserve">duzentos e vinte e cinco mil, </v>
          </cell>
          <cell r="D226" t="str">
            <v>duzentos e vinte e cinco</v>
          </cell>
          <cell r="E226" t="str">
            <v>duzentos e vinte e cinco centavos</v>
          </cell>
        </row>
        <row r="227">
          <cell r="A227">
            <v>226</v>
          </cell>
          <cell r="B227" t="str">
            <v xml:space="preserve">duzentos e vinte e seis milhões, </v>
          </cell>
          <cell r="C227" t="str">
            <v xml:space="preserve">duzentos e vinte e seis mil, </v>
          </cell>
          <cell r="D227" t="str">
            <v>duzentos e vinte e seis</v>
          </cell>
          <cell r="E227" t="str">
            <v>duzentos e vinte e seis centavos</v>
          </cell>
        </row>
        <row r="228">
          <cell r="A228">
            <v>227</v>
          </cell>
          <cell r="B228" t="str">
            <v xml:space="preserve">duzentos e vinte e sete milhões, </v>
          </cell>
          <cell r="C228" t="str">
            <v xml:space="preserve">duzentos e vinte e sete mil, </v>
          </cell>
          <cell r="D228" t="str">
            <v>duzentos e vinte e sete</v>
          </cell>
          <cell r="E228" t="str">
            <v>duzentos e vinte e sete centavos</v>
          </cell>
        </row>
        <row r="229">
          <cell r="A229">
            <v>228</v>
          </cell>
          <cell r="B229" t="str">
            <v xml:space="preserve">duzentos e vinte e oito milhões, </v>
          </cell>
          <cell r="C229" t="str">
            <v xml:space="preserve">duzentos e vinte e oito mil, </v>
          </cell>
          <cell r="D229" t="str">
            <v>duzentos e vinte e oito</v>
          </cell>
          <cell r="E229" t="str">
            <v>duzentos e vinte e oito centavos</v>
          </cell>
        </row>
        <row r="230">
          <cell r="A230">
            <v>229</v>
          </cell>
          <cell r="B230" t="str">
            <v xml:space="preserve">duzentos e vinte e nove milhões, </v>
          </cell>
          <cell r="C230" t="str">
            <v xml:space="preserve">duzentos e vinte e nove mil, </v>
          </cell>
          <cell r="D230" t="str">
            <v>duzentos e vinte e nove</v>
          </cell>
          <cell r="E230" t="str">
            <v>duzentos e vinte e nove centavos</v>
          </cell>
        </row>
        <row r="231">
          <cell r="A231">
            <v>230</v>
          </cell>
          <cell r="B231" t="str">
            <v xml:space="preserve">duzentos e trinta milhões, </v>
          </cell>
          <cell r="C231" t="str">
            <v xml:space="preserve">duzentos e trinta mil, </v>
          </cell>
          <cell r="D231" t="str">
            <v>duzentos e trinta</v>
          </cell>
          <cell r="E231" t="str">
            <v>duzentos e trinta centavos</v>
          </cell>
        </row>
        <row r="232">
          <cell r="A232">
            <v>231</v>
          </cell>
          <cell r="B232" t="str">
            <v xml:space="preserve">duzentos e trinta e um milhões, </v>
          </cell>
          <cell r="C232" t="str">
            <v xml:space="preserve">duzentos e trinta e um mil, </v>
          </cell>
          <cell r="D232" t="str">
            <v>duzentos e trinta e um</v>
          </cell>
          <cell r="E232" t="str">
            <v>duzentos e trinta e um centavos</v>
          </cell>
        </row>
        <row r="233">
          <cell r="A233">
            <v>232</v>
          </cell>
          <cell r="B233" t="str">
            <v xml:space="preserve">duzentos e trinta e dois milhões, </v>
          </cell>
          <cell r="C233" t="str">
            <v xml:space="preserve">duzentos e trinta e dois mil, </v>
          </cell>
          <cell r="D233" t="str">
            <v>duzentos e trinta e dois</v>
          </cell>
          <cell r="E233" t="str">
            <v>duzentos e trinta e dois centavos</v>
          </cell>
        </row>
        <row r="234">
          <cell r="A234">
            <v>233</v>
          </cell>
          <cell r="B234" t="str">
            <v xml:space="preserve">duzentos e trinta e tres milhões, </v>
          </cell>
          <cell r="C234" t="str">
            <v xml:space="preserve">duzentos e trinta e tres mil, </v>
          </cell>
          <cell r="D234" t="str">
            <v>duzentos e trinta e tres</v>
          </cell>
          <cell r="E234" t="str">
            <v>duzentos e trinta e tres centavos</v>
          </cell>
        </row>
        <row r="235">
          <cell r="A235">
            <v>234</v>
          </cell>
          <cell r="B235" t="str">
            <v xml:space="preserve">duzentos e trinta e quatro milhões, </v>
          </cell>
          <cell r="C235" t="str">
            <v xml:space="preserve">duzentos e trinta e quatro mil, </v>
          </cell>
          <cell r="D235" t="str">
            <v>duzentos e trinta e quatro</v>
          </cell>
          <cell r="E235" t="str">
            <v>duzentos e trinta e quatro centavos</v>
          </cell>
        </row>
        <row r="236">
          <cell r="A236">
            <v>235</v>
          </cell>
          <cell r="B236" t="str">
            <v xml:space="preserve">duzentos e trinta e cinco milhões, </v>
          </cell>
          <cell r="C236" t="str">
            <v xml:space="preserve">duzentos e trinta e cinco mil, </v>
          </cell>
          <cell r="D236" t="str">
            <v>duzentos e trinta e cinco</v>
          </cell>
          <cell r="E236" t="str">
            <v>duzentos e trinta e cinco centavos</v>
          </cell>
        </row>
        <row r="237">
          <cell r="A237">
            <v>236</v>
          </cell>
          <cell r="B237" t="str">
            <v xml:space="preserve">duzentos e trinta e seis milhões, </v>
          </cell>
          <cell r="C237" t="str">
            <v xml:space="preserve">duzentos e trinta e seis mil, </v>
          </cell>
          <cell r="D237" t="str">
            <v>duzentos e trinta e seis</v>
          </cell>
          <cell r="E237" t="str">
            <v>duzentos e trinta e seis centavos</v>
          </cell>
        </row>
        <row r="238">
          <cell r="A238">
            <v>237</v>
          </cell>
          <cell r="B238" t="str">
            <v xml:space="preserve">duzentos e trinta e sete milhões, </v>
          </cell>
          <cell r="C238" t="str">
            <v xml:space="preserve">duzentos e trinta e sete mil, </v>
          </cell>
          <cell r="D238" t="str">
            <v>duzentos e trinta e sete</v>
          </cell>
          <cell r="E238" t="str">
            <v>duzentos e trinta e sete centavos</v>
          </cell>
        </row>
        <row r="239">
          <cell r="A239">
            <v>238</v>
          </cell>
          <cell r="B239" t="str">
            <v xml:space="preserve">duzentos e trinta e oito milhões, </v>
          </cell>
          <cell r="C239" t="str">
            <v xml:space="preserve">duzentos e trinta e oito mil, </v>
          </cell>
          <cell r="D239" t="str">
            <v>duzentos e trinta e oito</v>
          </cell>
          <cell r="E239" t="str">
            <v>duzentos e trinta e oito centavos</v>
          </cell>
        </row>
        <row r="240">
          <cell r="A240">
            <v>239</v>
          </cell>
          <cell r="B240" t="str">
            <v xml:space="preserve">duzentos e trinta e nove milhões, </v>
          </cell>
          <cell r="C240" t="str">
            <v xml:space="preserve">duzentos e trinta e nove mil, </v>
          </cell>
          <cell r="D240" t="str">
            <v>duzentos e trinta e nove</v>
          </cell>
          <cell r="E240" t="str">
            <v>duzentos e trinta e nove centavos</v>
          </cell>
        </row>
        <row r="241">
          <cell r="A241">
            <v>240</v>
          </cell>
          <cell r="B241" t="str">
            <v xml:space="preserve">duzentos e quarenta milhões, </v>
          </cell>
          <cell r="C241" t="str">
            <v xml:space="preserve">duzentos e quarenta mil, </v>
          </cell>
          <cell r="D241" t="str">
            <v>duzentos e quarenta</v>
          </cell>
          <cell r="E241" t="str">
            <v>duzentos e quarenta centavos</v>
          </cell>
        </row>
        <row r="242">
          <cell r="A242">
            <v>241</v>
          </cell>
          <cell r="B242" t="str">
            <v xml:space="preserve">duzentos e quarenta e um milhões, </v>
          </cell>
          <cell r="C242" t="str">
            <v xml:space="preserve">duzentos e quarenta e um mil, </v>
          </cell>
          <cell r="D242" t="str">
            <v>duzentos e quarenta e um</v>
          </cell>
          <cell r="E242" t="str">
            <v>duzentos e quarenta e um centavos</v>
          </cell>
        </row>
        <row r="243">
          <cell r="A243">
            <v>242</v>
          </cell>
          <cell r="B243" t="str">
            <v xml:space="preserve">duzentos e quarenta e dois milhões, </v>
          </cell>
          <cell r="C243" t="str">
            <v xml:space="preserve">duzentos e quarenta e dois mil, </v>
          </cell>
          <cell r="D243" t="str">
            <v>duzentos e quarenta e dois</v>
          </cell>
          <cell r="E243" t="str">
            <v>duzentos e quarenta e dois centavos</v>
          </cell>
        </row>
        <row r="244">
          <cell r="A244">
            <v>243</v>
          </cell>
          <cell r="B244" t="str">
            <v xml:space="preserve">duzentos e quarenta e tres milhões, </v>
          </cell>
          <cell r="C244" t="str">
            <v xml:space="preserve">duzentos e quarenta e tres mil, </v>
          </cell>
          <cell r="D244" t="str">
            <v>duzentos e quarenta e tres</v>
          </cell>
          <cell r="E244" t="str">
            <v>duzentos e quarenta e tres centavos</v>
          </cell>
        </row>
        <row r="245">
          <cell r="A245">
            <v>244</v>
          </cell>
          <cell r="B245" t="str">
            <v xml:space="preserve">duzentos e quarenta e quatro milhões, </v>
          </cell>
          <cell r="C245" t="str">
            <v xml:space="preserve">duzentos e quarenta e quatro mil, </v>
          </cell>
          <cell r="D245" t="str">
            <v>duzentos e quarenta e quatro</v>
          </cell>
          <cell r="E245" t="str">
            <v>duzentos e quarenta e quatro centavos</v>
          </cell>
        </row>
        <row r="246">
          <cell r="A246">
            <v>245</v>
          </cell>
          <cell r="B246" t="str">
            <v xml:space="preserve">duzentos e quarenta e cinco milhões, </v>
          </cell>
          <cell r="C246" t="str">
            <v xml:space="preserve">duzentos e quarenta e cinco mil, </v>
          </cell>
          <cell r="D246" t="str">
            <v>duzentos e quarenta e cinco</v>
          </cell>
          <cell r="E246" t="str">
            <v>duzentos e quarenta e cinco centavos</v>
          </cell>
        </row>
        <row r="247">
          <cell r="A247">
            <v>246</v>
          </cell>
          <cell r="B247" t="str">
            <v xml:space="preserve">duzentos e quarenta e seis milhões, </v>
          </cell>
          <cell r="C247" t="str">
            <v xml:space="preserve">duzentos e quarenta e seis mil, </v>
          </cell>
          <cell r="D247" t="str">
            <v>duzentos e quarenta e seis</v>
          </cell>
          <cell r="E247" t="str">
            <v>duzentos e quarenta e seis centavos</v>
          </cell>
        </row>
        <row r="248">
          <cell r="A248">
            <v>247</v>
          </cell>
          <cell r="B248" t="str">
            <v xml:space="preserve">duzentos e quarenta e sete milhões, </v>
          </cell>
          <cell r="C248" t="str">
            <v xml:space="preserve">duzentos e quarenta e sete mil, </v>
          </cell>
          <cell r="D248" t="str">
            <v>duzentos e quarenta e sete</v>
          </cell>
          <cell r="E248" t="str">
            <v>duzentos e quarenta e sete centavos</v>
          </cell>
        </row>
        <row r="249">
          <cell r="A249">
            <v>248</v>
          </cell>
          <cell r="B249" t="str">
            <v xml:space="preserve">duzentos e quarenta e oito milhões, </v>
          </cell>
          <cell r="C249" t="str">
            <v xml:space="preserve">duzentos e quarenta e oito mil, </v>
          </cell>
          <cell r="D249" t="str">
            <v>duzentos e quarenta e oito</v>
          </cell>
          <cell r="E249" t="str">
            <v>duzentos e quarenta e oito centavos</v>
          </cell>
        </row>
        <row r="250">
          <cell r="A250">
            <v>249</v>
          </cell>
          <cell r="B250" t="str">
            <v xml:space="preserve">duzentos e quarenta e nove milhões, </v>
          </cell>
          <cell r="C250" t="str">
            <v xml:space="preserve">duzentos e quarenta e nove mil, </v>
          </cell>
          <cell r="D250" t="str">
            <v>duzentos e quarenta e nove</v>
          </cell>
          <cell r="E250" t="str">
            <v>duzentos e quarenta e nove centavos</v>
          </cell>
        </row>
        <row r="251">
          <cell r="A251">
            <v>250</v>
          </cell>
          <cell r="B251" t="str">
            <v xml:space="preserve">duzentos e cinquenta milhões, </v>
          </cell>
          <cell r="C251" t="str">
            <v xml:space="preserve">duzentos e cinquenta mil, </v>
          </cell>
          <cell r="D251" t="str">
            <v>duzentos e cinquenta</v>
          </cell>
          <cell r="E251" t="str">
            <v>duzentos e cinquenta centavos</v>
          </cell>
        </row>
        <row r="252">
          <cell r="A252">
            <v>251</v>
          </cell>
          <cell r="B252" t="str">
            <v xml:space="preserve">duzentos e cinquenta e um milhões, </v>
          </cell>
          <cell r="C252" t="str">
            <v xml:space="preserve">duzentos e cinquenta e um mil, </v>
          </cell>
          <cell r="D252" t="str">
            <v>duzentos e cinquenta e um</v>
          </cell>
          <cell r="E252" t="str">
            <v>duzentos e cinquenta e um centavos</v>
          </cell>
        </row>
        <row r="253">
          <cell r="A253">
            <v>252</v>
          </cell>
          <cell r="B253" t="str">
            <v xml:space="preserve">duzentos e cinquenta e dois milhões, </v>
          </cell>
          <cell r="C253" t="str">
            <v xml:space="preserve">duzentos e cinquenta e dois mil, </v>
          </cell>
          <cell r="D253" t="str">
            <v>duzentos e cinquenta e dois</v>
          </cell>
          <cell r="E253" t="str">
            <v>duzentos e cinquenta e dois centavos</v>
          </cell>
        </row>
        <row r="254">
          <cell r="A254">
            <v>253</v>
          </cell>
          <cell r="B254" t="str">
            <v xml:space="preserve">duzentos e cinquenta e tres milhões, </v>
          </cell>
          <cell r="C254" t="str">
            <v xml:space="preserve">duzentos e cinquenta e tres mil, </v>
          </cell>
          <cell r="D254" t="str">
            <v>duzentos e cinquenta e tres</v>
          </cell>
          <cell r="E254" t="str">
            <v>duzentos e cinquenta e tres centavos</v>
          </cell>
        </row>
        <row r="255">
          <cell r="A255">
            <v>254</v>
          </cell>
          <cell r="B255" t="str">
            <v xml:space="preserve">duzentos e cinquenta e quatro milhões, </v>
          </cell>
          <cell r="C255" t="str">
            <v xml:space="preserve">duzentos e cinquenta e quatro mil, </v>
          </cell>
          <cell r="D255" t="str">
            <v>duzentos e cinquenta e quatro</v>
          </cell>
          <cell r="E255" t="str">
            <v>duzentos e cinquenta e quatro centavos</v>
          </cell>
        </row>
        <row r="256">
          <cell r="A256">
            <v>255</v>
          </cell>
          <cell r="B256" t="str">
            <v xml:space="preserve">duzentos e cinquenta e cinco milhões, </v>
          </cell>
          <cell r="C256" t="str">
            <v xml:space="preserve">duzentos e cinquenta e cinco mil, </v>
          </cell>
          <cell r="D256" t="str">
            <v>duzentos e cinquenta e cinco</v>
          </cell>
          <cell r="E256" t="str">
            <v>duzentos e cinquenta e cinco centavos</v>
          </cell>
        </row>
        <row r="257">
          <cell r="A257">
            <v>256</v>
          </cell>
          <cell r="B257" t="str">
            <v xml:space="preserve">duzentos e cinquenta e seis milhões, </v>
          </cell>
          <cell r="C257" t="str">
            <v xml:space="preserve">duzentos e cinquenta e seis mil, </v>
          </cell>
          <cell r="D257" t="str">
            <v>duzentos e cinquenta e seis</v>
          </cell>
          <cell r="E257" t="str">
            <v>duzentos e cinquenta e seis centavos</v>
          </cell>
        </row>
        <row r="258">
          <cell r="A258">
            <v>257</v>
          </cell>
          <cell r="B258" t="str">
            <v xml:space="preserve">duzentos e cinquenta e sete milhões, </v>
          </cell>
          <cell r="C258" t="str">
            <v xml:space="preserve">duzentos e cinquenta e sete mil, </v>
          </cell>
          <cell r="D258" t="str">
            <v>duzentos e cinquenta e sete</v>
          </cell>
          <cell r="E258" t="str">
            <v>duzentos e cinquenta e sete centavos</v>
          </cell>
        </row>
        <row r="259">
          <cell r="A259">
            <v>258</v>
          </cell>
          <cell r="B259" t="str">
            <v xml:space="preserve">duzentos e cinquenta e oito milhões, </v>
          </cell>
          <cell r="C259" t="str">
            <v xml:space="preserve">duzentos e cinquenta e oito mil, </v>
          </cell>
          <cell r="D259" t="str">
            <v>duzentos e cinquenta e oito</v>
          </cell>
          <cell r="E259" t="str">
            <v>duzentos e cinquenta e oito centavos</v>
          </cell>
        </row>
        <row r="260">
          <cell r="A260">
            <v>259</v>
          </cell>
          <cell r="B260" t="str">
            <v xml:space="preserve">duzentos e cinquenta e nove milhões, </v>
          </cell>
          <cell r="C260" t="str">
            <v xml:space="preserve">duzentos e cinquenta e nove mil, </v>
          </cell>
          <cell r="D260" t="str">
            <v>duzentos e cinquenta e nove</v>
          </cell>
          <cell r="E260" t="str">
            <v>duzentos e cinquenta e nove centavos</v>
          </cell>
        </row>
        <row r="261">
          <cell r="A261">
            <v>260</v>
          </cell>
          <cell r="B261" t="str">
            <v xml:space="preserve">duzentos e sessenta milhões, </v>
          </cell>
          <cell r="C261" t="str">
            <v xml:space="preserve">duzentos e sessenta mil, </v>
          </cell>
          <cell r="D261" t="str">
            <v>duzentos e sessenta</v>
          </cell>
          <cell r="E261" t="str">
            <v>duzentos e sessenta centavos</v>
          </cell>
        </row>
        <row r="262">
          <cell r="A262">
            <v>261</v>
          </cell>
          <cell r="B262" t="str">
            <v xml:space="preserve">duzentos e sessenta e um milhões, </v>
          </cell>
          <cell r="C262" t="str">
            <v xml:space="preserve">duzentos e sessenta e um mil, </v>
          </cell>
          <cell r="D262" t="str">
            <v>duzentos e sessenta e um</v>
          </cell>
          <cell r="E262" t="str">
            <v>duzentos e sessenta e um centavos</v>
          </cell>
        </row>
        <row r="263">
          <cell r="A263">
            <v>262</v>
          </cell>
          <cell r="B263" t="str">
            <v xml:space="preserve">duzentos e sessenta e dois milhões, </v>
          </cell>
          <cell r="C263" t="str">
            <v xml:space="preserve">duzentos e sessenta e dois mil, </v>
          </cell>
          <cell r="D263" t="str">
            <v>duzentos e sessenta e dois</v>
          </cell>
          <cell r="E263" t="str">
            <v>duzentos e sessenta e dois centavos</v>
          </cell>
        </row>
        <row r="264">
          <cell r="A264">
            <v>263</v>
          </cell>
          <cell r="B264" t="str">
            <v xml:space="preserve">duzentos e sessenta e tres milhões, </v>
          </cell>
          <cell r="C264" t="str">
            <v xml:space="preserve">duzentos e sessenta e tres mil, </v>
          </cell>
          <cell r="D264" t="str">
            <v>duzentos e sessenta e tres</v>
          </cell>
          <cell r="E264" t="str">
            <v>duzentos e sessenta e tres centavos</v>
          </cell>
        </row>
        <row r="265">
          <cell r="A265">
            <v>264</v>
          </cell>
          <cell r="B265" t="str">
            <v xml:space="preserve">duzentos e sessenta e quatro milhões, </v>
          </cell>
          <cell r="C265" t="str">
            <v xml:space="preserve">duzentos e sessenta e quatro mil, </v>
          </cell>
          <cell r="D265" t="str">
            <v>duzentos e sessenta e quatro</v>
          </cell>
          <cell r="E265" t="str">
            <v>duzentos e sessenta e quatro centavos</v>
          </cell>
        </row>
        <row r="266">
          <cell r="A266">
            <v>265</v>
          </cell>
          <cell r="B266" t="str">
            <v xml:space="preserve">duzentos e sessenta e cinco milhões, </v>
          </cell>
          <cell r="C266" t="str">
            <v xml:space="preserve">duzentos e sessenta e cinco mil, </v>
          </cell>
          <cell r="D266" t="str">
            <v>duzentos e sessenta e cinco</v>
          </cell>
          <cell r="E266" t="str">
            <v>duzentos e sessenta e cinco centavos</v>
          </cell>
        </row>
        <row r="267">
          <cell r="A267">
            <v>266</v>
          </cell>
          <cell r="B267" t="str">
            <v xml:space="preserve">duzentos e sessenta e seis milhões, </v>
          </cell>
          <cell r="C267" t="str">
            <v xml:space="preserve">duzentos e sessenta e seis mil, </v>
          </cell>
          <cell r="D267" t="str">
            <v>duzentos e sessenta e seis</v>
          </cell>
          <cell r="E267" t="str">
            <v>duzentos e sessenta e seis centavos</v>
          </cell>
        </row>
        <row r="268">
          <cell r="A268">
            <v>267</v>
          </cell>
          <cell r="B268" t="str">
            <v xml:space="preserve">duzentos e sessenta e sete milhões, </v>
          </cell>
          <cell r="C268" t="str">
            <v xml:space="preserve">duzentos e sessenta e sete mil, </v>
          </cell>
          <cell r="D268" t="str">
            <v>duzentos e sessenta e sete</v>
          </cell>
          <cell r="E268" t="str">
            <v>duzentos e sessenta e sete centavos</v>
          </cell>
        </row>
        <row r="269">
          <cell r="A269">
            <v>268</v>
          </cell>
          <cell r="B269" t="str">
            <v xml:space="preserve">duzentos e sessenta e oito milhões, </v>
          </cell>
          <cell r="C269" t="str">
            <v xml:space="preserve">duzentos e sessenta e oito mil, </v>
          </cell>
          <cell r="D269" t="str">
            <v>duzentos e sessenta e oito</v>
          </cell>
          <cell r="E269" t="str">
            <v>duzentos e sessenta e oito centavos</v>
          </cell>
        </row>
        <row r="270">
          <cell r="A270">
            <v>269</v>
          </cell>
          <cell r="B270" t="str">
            <v xml:space="preserve">duzentos e sessenta e nove milhões, </v>
          </cell>
          <cell r="C270" t="str">
            <v xml:space="preserve">duzentos e sessenta e nove mil, </v>
          </cell>
          <cell r="D270" t="str">
            <v>duzentos e sessenta e nove</v>
          </cell>
          <cell r="E270" t="str">
            <v>duzentos e sessenta e nove centavos</v>
          </cell>
        </row>
        <row r="271">
          <cell r="A271">
            <v>270</v>
          </cell>
          <cell r="B271" t="str">
            <v xml:space="preserve">duzentos e setenta milhões, </v>
          </cell>
          <cell r="C271" t="str">
            <v xml:space="preserve">duzentos e setenta mil, </v>
          </cell>
          <cell r="D271" t="str">
            <v>duzentos e setenta</v>
          </cell>
          <cell r="E271" t="str">
            <v>duzentos e setenta centavos</v>
          </cell>
        </row>
        <row r="272">
          <cell r="A272">
            <v>271</v>
          </cell>
          <cell r="B272" t="str">
            <v xml:space="preserve">duzentos e setenta e um milhões, </v>
          </cell>
          <cell r="C272" t="str">
            <v xml:space="preserve">duzentos e setenta e um mil, </v>
          </cell>
          <cell r="D272" t="str">
            <v>duzentos e setenta e um</v>
          </cell>
          <cell r="E272" t="str">
            <v>duzentos e setenta e um centavos</v>
          </cell>
        </row>
        <row r="273">
          <cell r="A273">
            <v>272</v>
          </cell>
          <cell r="B273" t="str">
            <v xml:space="preserve">duzentos e setenta e dois milhões, </v>
          </cell>
          <cell r="C273" t="str">
            <v xml:space="preserve">duzentos e setenta e dois mil, </v>
          </cell>
          <cell r="D273" t="str">
            <v>duzentos e setenta e dois</v>
          </cell>
          <cell r="E273" t="str">
            <v>duzentos e setenta e dois centavos</v>
          </cell>
        </row>
        <row r="274">
          <cell r="A274">
            <v>273</v>
          </cell>
          <cell r="B274" t="str">
            <v xml:space="preserve">duzentos e setenta e tres milhões, </v>
          </cell>
          <cell r="C274" t="str">
            <v xml:space="preserve">duzentos e setenta e tres mil, </v>
          </cell>
          <cell r="D274" t="str">
            <v>duzentos e setenta e tres</v>
          </cell>
          <cell r="E274" t="str">
            <v>duzentos e setenta e tres centavos</v>
          </cell>
        </row>
        <row r="275">
          <cell r="A275">
            <v>274</v>
          </cell>
          <cell r="B275" t="str">
            <v xml:space="preserve">duzentos e setenta e quatro milhões, </v>
          </cell>
          <cell r="C275" t="str">
            <v xml:space="preserve">duzentos e setenta e quatro mil, </v>
          </cell>
          <cell r="D275" t="str">
            <v>duzentos e setenta e quatro</v>
          </cell>
          <cell r="E275" t="str">
            <v>duzentos e setenta e quatro centavos</v>
          </cell>
        </row>
        <row r="276">
          <cell r="A276">
            <v>275</v>
          </cell>
          <cell r="B276" t="str">
            <v xml:space="preserve">duzentos e setenta e cinco milhões, </v>
          </cell>
          <cell r="C276" t="str">
            <v xml:space="preserve">duzentos e setenta e cinco mil, </v>
          </cell>
          <cell r="D276" t="str">
            <v>duzentos e setenta e cinco</v>
          </cell>
          <cell r="E276" t="str">
            <v>duzentos e setenta e cinco centavos</v>
          </cell>
        </row>
        <row r="277">
          <cell r="A277">
            <v>276</v>
          </cell>
          <cell r="B277" t="str">
            <v xml:space="preserve">duzentos e setenta e seis milhões, </v>
          </cell>
          <cell r="C277" t="str">
            <v xml:space="preserve">duzentos e setenta e seis mil, </v>
          </cell>
          <cell r="D277" t="str">
            <v>duzentos e setenta e seis</v>
          </cell>
          <cell r="E277" t="str">
            <v>duzentos e setenta e seis centavos</v>
          </cell>
        </row>
        <row r="278">
          <cell r="A278">
            <v>277</v>
          </cell>
          <cell r="B278" t="str">
            <v xml:space="preserve">duzentos e setenta e sete milhões, </v>
          </cell>
          <cell r="C278" t="str">
            <v xml:space="preserve">duzentos e setenta e sete mil, </v>
          </cell>
          <cell r="D278" t="str">
            <v>duzentos e setenta e sete</v>
          </cell>
          <cell r="E278" t="str">
            <v>duzentos e setenta e sete centavos</v>
          </cell>
        </row>
        <row r="279">
          <cell r="A279">
            <v>278</v>
          </cell>
          <cell r="B279" t="str">
            <v xml:space="preserve">duzentos e setenta e oito milhões, </v>
          </cell>
          <cell r="C279" t="str">
            <v xml:space="preserve">duzentos e setenta e oito mil, </v>
          </cell>
          <cell r="D279" t="str">
            <v>duzentos e setenta e oito</v>
          </cell>
          <cell r="E279" t="str">
            <v>duzentos e setenta e oito centavos</v>
          </cell>
        </row>
        <row r="280">
          <cell r="A280">
            <v>279</v>
          </cell>
          <cell r="B280" t="str">
            <v xml:space="preserve">duzentos e setenta e nove milhões, </v>
          </cell>
          <cell r="C280" t="str">
            <v xml:space="preserve">duzentos e setenta e nove mil, </v>
          </cell>
          <cell r="D280" t="str">
            <v>duzentos e setenta e nove</v>
          </cell>
          <cell r="E280" t="str">
            <v>duzentos e setenta e nove centavos</v>
          </cell>
        </row>
        <row r="281">
          <cell r="A281">
            <v>280</v>
          </cell>
          <cell r="B281" t="str">
            <v xml:space="preserve">duzentos e oitenta milhões, </v>
          </cell>
          <cell r="C281" t="str">
            <v xml:space="preserve">duzentos e oitenta mil, </v>
          </cell>
          <cell r="D281" t="str">
            <v>duzentos e oitenta</v>
          </cell>
          <cell r="E281" t="str">
            <v>duzentos e oitenta centavos</v>
          </cell>
        </row>
        <row r="282">
          <cell r="A282">
            <v>281</v>
          </cell>
          <cell r="B282" t="str">
            <v xml:space="preserve">duzentos e oitenta e um milhões, </v>
          </cell>
          <cell r="C282" t="str">
            <v xml:space="preserve">duzentos e oitenta e um mil, </v>
          </cell>
          <cell r="D282" t="str">
            <v>duzentos e oitenta e um</v>
          </cell>
          <cell r="E282" t="str">
            <v>duzentos e oitenta e um centavos</v>
          </cell>
        </row>
        <row r="283">
          <cell r="A283">
            <v>282</v>
          </cell>
          <cell r="B283" t="str">
            <v xml:space="preserve">duzentos e oitenta e dois milhões, </v>
          </cell>
          <cell r="C283" t="str">
            <v xml:space="preserve">duzentos e oitenta e dois mil, </v>
          </cell>
          <cell r="D283" t="str">
            <v>duzentos e oitenta e dois</v>
          </cell>
          <cell r="E283" t="str">
            <v>duzentos e oitenta e dois centavos</v>
          </cell>
        </row>
        <row r="284">
          <cell r="A284">
            <v>283</v>
          </cell>
          <cell r="B284" t="str">
            <v xml:space="preserve">duzentos e oitenta e tres milhões, </v>
          </cell>
          <cell r="C284" t="str">
            <v xml:space="preserve">duzentos e oitenta e tres mil, </v>
          </cell>
          <cell r="D284" t="str">
            <v>duzentos e oitenta e tres</v>
          </cell>
          <cell r="E284" t="str">
            <v>duzentos e oitenta e tres centavos</v>
          </cell>
        </row>
        <row r="285">
          <cell r="A285">
            <v>284</v>
          </cell>
          <cell r="B285" t="str">
            <v xml:space="preserve">duzentos e oitenta e quatro milhões, </v>
          </cell>
          <cell r="C285" t="str">
            <v xml:space="preserve">duzentos e oitenta e quatro mil, </v>
          </cell>
          <cell r="D285" t="str">
            <v>duzentos e oitenta e quatro</v>
          </cell>
          <cell r="E285" t="str">
            <v>duzentos e oitenta e quatro centavos</v>
          </cell>
        </row>
        <row r="286">
          <cell r="A286">
            <v>285</v>
          </cell>
          <cell r="B286" t="str">
            <v xml:space="preserve">duzentos e oitenta e cinco milhões, </v>
          </cell>
          <cell r="C286" t="str">
            <v xml:space="preserve">duzentos e oitenta e cinco mil, </v>
          </cell>
          <cell r="D286" t="str">
            <v>duzentos e oitenta e cinco</v>
          </cell>
          <cell r="E286" t="str">
            <v>duzentos e oitenta e cinco centavos</v>
          </cell>
        </row>
        <row r="287">
          <cell r="A287">
            <v>286</v>
          </cell>
          <cell r="B287" t="str">
            <v xml:space="preserve">duzentos e oitenta e seis milhões, </v>
          </cell>
          <cell r="C287" t="str">
            <v xml:space="preserve">duzentos e oitenta e seis mil, </v>
          </cell>
          <cell r="D287" t="str">
            <v>duzentos e oitenta e seis</v>
          </cell>
          <cell r="E287" t="str">
            <v>duzentos e oitenta e seis centavos</v>
          </cell>
        </row>
        <row r="288">
          <cell r="A288">
            <v>287</v>
          </cell>
          <cell r="B288" t="str">
            <v xml:space="preserve">duzentos e oitenta e sete milhões, </v>
          </cell>
          <cell r="C288" t="str">
            <v xml:space="preserve">duzentos e oitenta e sete mil, </v>
          </cell>
          <cell r="D288" t="str">
            <v>duzentos e oitenta e sete</v>
          </cell>
          <cell r="E288" t="str">
            <v>duzentos e oitenta e sete centavos</v>
          </cell>
        </row>
        <row r="289">
          <cell r="A289">
            <v>288</v>
          </cell>
          <cell r="B289" t="str">
            <v xml:space="preserve">duzentos e oitenta e oito milhões, </v>
          </cell>
          <cell r="C289" t="str">
            <v xml:space="preserve">duzentos e oitenta e oito mil, </v>
          </cell>
          <cell r="D289" t="str">
            <v>duzentos e oitenta e oito</v>
          </cell>
          <cell r="E289" t="str">
            <v>duzentos e oitenta e oito centavos</v>
          </cell>
        </row>
        <row r="290">
          <cell r="A290">
            <v>289</v>
          </cell>
          <cell r="B290" t="str">
            <v xml:space="preserve">duzentos e oitenta e nove milhões, </v>
          </cell>
          <cell r="C290" t="str">
            <v xml:space="preserve">duzentos e oitenta e nove mil, </v>
          </cell>
          <cell r="D290" t="str">
            <v>duzentos e oitenta e nove</v>
          </cell>
          <cell r="E290" t="str">
            <v>duzentos e oitenta e nove centavos</v>
          </cell>
        </row>
        <row r="291">
          <cell r="A291">
            <v>290</v>
          </cell>
          <cell r="B291" t="str">
            <v xml:space="preserve">duzentos e noventa milhões, </v>
          </cell>
          <cell r="C291" t="str">
            <v xml:space="preserve">duzentos e noventa mil, </v>
          </cell>
          <cell r="D291" t="str">
            <v>duzentos e noventa</v>
          </cell>
          <cell r="E291" t="str">
            <v>duzentos e noventa centavos</v>
          </cell>
        </row>
        <row r="292">
          <cell r="A292">
            <v>291</v>
          </cell>
          <cell r="B292" t="str">
            <v xml:space="preserve">duzentos e noventa e um milhões, </v>
          </cell>
          <cell r="C292" t="str">
            <v xml:space="preserve">duzentos e noventa e um mil, </v>
          </cell>
          <cell r="D292" t="str">
            <v>duzentos e noventa e um</v>
          </cell>
          <cell r="E292" t="str">
            <v>duzentos e noventa e um centavos</v>
          </cell>
        </row>
        <row r="293">
          <cell r="A293">
            <v>292</v>
          </cell>
          <cell r="B293" t="str">
            <v xml:space="preserve">duzentos e noventa e dois milhões, </v>
          </cell>
          <cell r="C293" t="str">
            <v xml:space="preserve">duzentos e noventa e dois mil, </v>
          </cell>
          <cell r="D293" t="str">
            <v>duzentos e noventa e dois</v>
          </cell>
          <cell r="E293" t="str">
            <v>duzentos e noventa e dois centavos</v>
          </cell>
        </row>
        <row r="294">
          <cell r="A294">
            <v>293</v>
          </cell>
          <cell r="B294" t="str">
            <v xml:space="preserve">duzentos e noventa e tres milhões, </v>
          </cell>
          <cell r="C294" t="str">
            <v xml:space="preserve">duzentos e noventa e tres mil, </v>
          </cell>
          <cell r="D294" t="str">
            <v>duzentos e noventa e tres</v>
          </cell>
          <cell r="E294" t="str">
            <v>duzentos e noventa e tres centavos</v>
          </cell>
        </row>
        <row r="295">
          <cell r="A295">
            <v>294</v>
          </cell>
          <cell r="B295" t="str">
            <v xml:space="preserve">duzentos e noventa e quatro milhões, </v>
          </cell>
          <cell r="C295" t="str">
            <v xml:space="preserve">duzentos e noventa e quatro mil, </v>
          </cell>
          <cell r="D295" t="str">
            <v>duzentos e noventa e quatro</v>
          </cell>
          <cell r="E295" t="str">
            <v>duzentos e noventa e quatro centavos</v>
          </cell>
        </row>
        <row r="296">
          <cell r="A296">
            <v>295</v>
          </cell>
          <cell r="B296" t="str">
            <v xml:space="preserve">duzentos e noventa e cinco milhões, </v>
          </cell>
          <cell r="C296" t="str">
            <v xml:space="preserve">duzentos e noventa e cinco mil, </v>
          </cell>
          <cell r="D296" t="str">
            <v>duzentos e noventa e cinco</v>
          </cell>
          <cell r="E296" t="str">
            <v>duzentos e noventa e cinco centavos</v>
          </cell>
        </row>
        <row r="297">
          <cell r="A297">
            <v>296</v>
          </cell>
          <cell r="B297" t="str">
            <v xml:space="preserve">duzentos e noventa e seis milhões, </v>
          </cell>
          <cell r="C297" t="str">
            <v xml:space="preserve">duzentos e noventa e seis mil, </v>
          </cell>
          <cell r="D297" t="str">
            <v>duzentos e noventa e seis</v>
          </cell>
          <cell r="E297" t="str">
            <v>duzentos e noventa e seis centavos</v>
          </cell>
        </row>
        <row r="298">
          <cell r="A298">
            <v>297</v>
          </cell>
          <cell r="B298" t="str">
            <v xml:space="preserve">duzentos e noventa e sete milhões, </v>
          </cell>
          <cell r="C298" t="str">
            <v xml:space="preserve">duzentos e noventa e sete mil, </v>
          </cell>
          <cell r="D298" t="str">
            <v>duzentos e noventa e sete</v>
          </cell>
          <cell r="E298" t="str">
            <v>duzentos e noventa e sete centavos</v>
          </cell>
        </row>
        <row r="299">
          <cell r="A299">
            <v>298</v>
          </cell>
          <cell r="B299" t="str">
            <v xml:space="preserve">duzentos e noventa e oito milhões, </v>
          </cell>
          <cell r="C299" t="str">
            <v xml:space="preserve">duzentos e noventa e oito mil, </v>
          </cell>
          <cell r="D299" t="str">
            <v>duzentos e noventa e oito</v>
          </cell>
          <cell r="E299" t="str">
            <v>duzentos e noventa e oito centavos</v>
          </cell>
        </row>
        <row r="300">
          <cell r="A300">
            <v>299</v>
          </cell>
          <cell r="B300" t="str">
            <v xml:space="preserve">duzentos e noventa e nove milhões, </v>
          </cell>
          <cell r="C300" t="str">
            <v xml:space="preserve">duzentos e noventa e nove mil, </v>
          </cell>
          <cell r="D300" t="str">
            <v>duzentos e noventa e nove</v>
          </cell>
          <cell r="E300" t="str">
            <v>duzentos e noventa e nove centavos</v>
          </cell>
        </row>
        <row r="301">
          <cell r="A301">
            <v>300</v>
          </cell>
          <cell r="B301" t="str">
            <v xml:space="preserve">trezentos milhões, </v>
          </cell>
          <cell r="C301" t="str">
            <v xml:space="preserve">trezentos mil, </v>
          </cell>
          <cell r="D301" t="str">
            <v>trezentos</v>
          </cell>
          <cell r="E301" t="str">
            <v>trezentos centavos</v>
          </cell>
        </row>
        <row r="302">
          <cell r="A302">
            <v>301</v>
          </cell>
          <cell r="B302" t="str">
            <v xml:space="preserve">trezentos e um milhões, </v>
          </cell>
          <cell r="C302" t="str">
            <v xml:space="preserve">trezentos e um mil, </v>
          </cell>
          <cell r="D302" t="str">
            <v>trezentos e um</v>
          </cell>
          <cell r="E302" t="str">
            <v>trezentos e um centavos</v>
          </cell>
        </row>
        <row r="303">
          <cell r="A303">
            <v>302</v>
          </cell>
          <cell r="B303" t="str">
            <v xml:space="preserve">trezentos e dois milhões, </v>
          </cell>
          <cell r="C303" t="str">
            <v xml:space="preserve">trezentos e dois mil, </v>
          </cell>
          <cell r="D303" t="str">
            <v>trezentos e dois</v>
          </cell>
          <cell r="E303" t="str">
            <v>trezentos e dois centavos</v>
          </cell>
        </row>
        <row r="304">
          <cell r="A304">
            <v>303</v>
          </cell>
          <cell r="B304" t="str">
            <v xml:space="preserve">trezentos e tres milhões, </v>
          </cell>
          <cell r="C304" t="str">
            <v xml:space="preserve">trezentos e tres mil, </v>
          </cell>
          <cell r="D304" t="str">
            <v>trezentos e tres</v>
          </cell>
          <cell r="E304" t="str">
            <v>trezentos e tres centavos</v>
          </cell>
        </row>
        <row r="305">
          <cell r="A305">
            <v>304</v>
          </cell>
          <cell r="B305" t="str">
            <v xml:space="preserve">trezentos e quatro milhões, </v>
          </cell>
          <cell r="C305" t="str">
            <v xml:space="preserve">trezentos e quatro mil, </v>
          </cell>
          <cell r="D305" t="str">
            <v>trezentos e quatro</v>
          </cell>
          <cell r="E305" t="str">
            <v>trezentos e quatro centavos</v>
          </cell>
        </row>
        <row r="306">
          <cell r="A306">
            <v>305</v>
          </cell>
          <cell r="B306" t="str">
            <v xml:space="preserve">trezentos e cinco milhões, </v>
          </cell>
          <cell r="C306" t="str">
            <v xml:space="preserve">trezentos e cinco mil, </v>
          </cell>
          <cell r="D306" t="str">
            <v>trezentos e cinco</v>
          </cell>
          <cell r="E306" t="str">
            <v>trezentos e cinco centavos</v>
          </cell>
        </row>
        <row r="307">
          <cell r="A307">
            <v>306</v>
          </cell>
          <cell r="B307" t="str">
            <v xml:space="preserve">trezentos e seis milhões, </v>
          </cell>
          <cell r="C307" t="str">
            <v xml:space="preserve">trezentos e seis mil, </v>
          </cell>
          <cell r="D307" t="str">
            <v>trezentos e seis</v>
          </cell>
          <cell r="E307" t="str">
            <v>trezentos e seis centavos</v>
          </cell>
        </row>
        <row r="308">
          <cell r="A308">
            <v>307</v>
          </cell>
          <cell r="B308" t="str">
            <v xml:space="preserve">trezentos e sete milhões, </v>
          </cell>
          <cell r="C308" t="str">
            <v xml:space="preserve">trezentos e sete mil, </v>
          </cell>
          <cell r="D308" t="str">
            <v>trezentos e sete</v>
          </cell>
          <cell r="E308" t="str">
            <v>trezentos e sete centavos</v>
          </cell>
        </row>
        <row r="309">
          <cell r="A309">
            <v>308</v>
          </cell>
          <cell r="B309" t="str">
            <v xml:space="preserve">trezentos e oito milhões, </v>
          </cell>
          <cell r="C309" t="str">
            <v xml:space="preserve">trezentos e oito mil, </v>
          </cell>
          <cell r="D309" t="str">
            <v>trezentos e oito</v>
          </cell>
          <cell r="E309" t="str">
            <v>trezentos e oito centavos</v>
          </cell>
        </row>
        <row r="310">
          <cell r="A310">
            <v>309</v>
          </cell>
          <cell r="B310" t="str">
            <v xml:space="preserve">trezentos e nove milhões, </v>
          </cell>
          <cell r="C310" t="str">
            <v xml:space="preserve">trezentos e nove mil, </v>
          </cell>
          <cell r="D310" t="str">
            <v>trezentos e nove</v>
          </cell>
          <cell r="E310" t="str">
            <v>trezentos e nove centavos</v>
          </cell>
        </row>
        <row r="311">
          <cell r="A311">
            <v>310</v>
          </cell>
          <cell r="B311" t="str">
            <v xml:space="preserve">trezentos e dez milhões, </v>
          </cell>
          <cell r="C311" t="str">
            <v xml:space="preserve">trezentos e dez mil, </v>
          </cell>
          <cell r="D311" t="str">
            <v>trezentos e dez</v>
          </cell>
          <cell r="E311" t="str">
            <v>trezentos e dez centavos</v>
          </cell>
        </row>
        <row r="312">
          <cell r="A312">
            <v>311</v>
          </cell>
          <cell r="B312" t="str">
            <v xml:space="preserve">trezentos e onze milhões, </v>
          </cell>
          <cell r="C312" t="str">
            <v xml:space="preserve">trezentos e onze mil, </v>
          </cell>
          <cell r="D312" t="str">
            <v>trezentos e onze</v>
          </cell>
          <cell r="E312" t="str">
            <v>trezentos e onze centavos</v>
          </cell>
        </row>
        <row r="313">
          <cell r="A313">
            <v>312</v>
          </cell>
          <cell r="B313" t="str">
            <v xml:space="preserve">trezentos e doze milhões, </v>
          </cell>
          <cell r="C313" t="str">
            <v xml:space="preserve">trezentos e doze mil, </v>
          </cell>
          <cell r="D313" t="str">
            <v>trezentos e doze</v>
          </cell>
          <cell r="E313" t="str">
            <v>trezentos e doze centavos</v>
          </cell>
        </row>
        <row r="314">
          <cell r="A314">
            <v>313</v>
          </cell>
          <cell r="B314" t="str">
            <v xml:space="preserve">trezentos e treze milhões, </v>
          </cell>
          <cell r="C314" t="str">
            <v xml:space="preserve">trezentos e treze mil, </v>
          </cell>
          <cell r="D314" t="str">
            <v>trezentos e treze</v>
          </cell>
          <cell r="E314" t="str">
            <v>trezentos e treze centavos</v>
          </cell>
        </row>
        <row r="315">
          <cell r="A315">
            <v>314</v>
          </cell>
          <cell r="B315" t="str">
            <v xml:space="preserve">trezentos e quatorze milhões, </v>
          </cell>
          <cell r="C315" t="str">
            <v xml:space="preserve">trezentos e quatorze mil, </v>
          </cell>
          <cell r="D315" t="str">
            <v>trezentos e quatorze</v>
          </cell>
          <cell r="E315" t="str">
            <v>trezentos e quatorze centavos</v>
          </cell>
        </row>
        <row r="316">
          <cell r="A316">
            <v>315</v>
          </cell>
          <cell r="B316" t="str">
            <v xml:space="preserve">trezentos e quinze milhões, </v>
          </cell>
          <cell r="C316" t="str">
            <v xml:space="preserve">trezentos e quinze mil, </v>
          </cell>
          <cell r="D316" t="str">
            <v>trezentos e quinze</v>
          </cell>
          <cell r="E316" t="str">
            <v>trezentos e quinze centavos</v>
          </cell>
        </row>
        <row r="317">
          <cell r="A317">
            <v>316</v>
          </cell>
          <cell r="B317" t="str">
            <v xml:space="preserve">trezentos e dezesseis milhões, </v>
          </cell>
          <cell r="C317" t="str">
            <v xml:space="preserve">trezentos e dezesseis mil, </v>
          </cell>
          <cell r="D317" t="str">
            <v>trezentos e dezesseis</v>
          </cell>
          <cell r="E317" t="str">
            <v>trezentos e dezesseis centavos</v>
          </cell>
        </row>
        <row r="318">
          <cell r="A318">
            <v>317</v>
          </cell>
          <cell r="B318" t="str">
            <v xml:space="preserve">trezentos e dezessete milhões, </v>
          </cell>
          <cell r="C318" t="str">
            <v xml:space="preserve">trezentos e dezessete mil, </v>
          </cell>
          <cell r="D318" t="str">
            <v>trezentos e dezessete</v>
          </cell>
          <cell r="E318" t="str">
            <v>trezentos e dezessete centavos</v>
          </cell>
        </row>
        <row r="319">
          <cell r="A319">
            <v>318</v>
          </cell>
          <cell r="B319" t="str">
            <v xml:space="preserve">trezentos e dezoito milhões, </v>
          </cell>
          <cell r="C319" t="str">
            <v xml:space="preserve">trezentos e dezoito mil, </v>
          </cell>
          <cell r="D319" t="str">
            <v>trezentos e dezoito</v>
          </cell>
          <cell r="E319" t="str">
            <v>trezentos e dezoito centavos</v>
          </cell>
        </row>
        <row r="320">
          <cell r="A320">
            <v>319</v>
          </cell>
          <cell r="B320" t="str">
            <v xml:space="preserve">trezentos e dezenove milhões, </v>
          </cell>
          <cell r="C320" t="str">
            <v xml:space="preserve">trezentos e dezenove mil, </v>
          </cell>
          <cell r="D320" t="str">
            <v>trezentos e dezenove</v>
          </cell>
          <cell r="E320" t="str">
            <v>trezentos e dezenove centavos</v>
          </cell>
        </row>
        <row r="321">
          <cell r="A321">
            <v>320</v>
          </cell>
          <cell r="B321" t="str">
            <v xml:space="preserve">trezentos e vinte milhões, </v>
          </cell>
          <cell r="C321" t="str">
            <v xml:space="preserve">trezentos e vinte mil, </v>
          </cell>
          <cell r="D321" t="str">
            <v>trezentos e vinte</v>
          </cell>
          <cell r="E321" t="str">
            <v>trezentos e vinte centavos</v>
          </cell>
        </row>
        <row r="322">
          <cell r="A322">
            <v>321</v>
          </cell>
          <cell r="B322" t="str">
            <v xml:space="preserve">trezentos e vinte e um milhões, </v>
          </cell>
          <cell r="C322" t="str">
            <v xml:space="preserve">trezentos e vinte e um mil, </v>
          </cell>
          <cell r="D322" t="str">
            <v>trezentos e vinte e um</v>
          </cell>
          <cell r="E322" t="str">
            <v>trezentos e vinte e um centavos</v>
          </cell>
        </row>
        <row r="323">
          <cell r="A323">
            <v>322</v>
          </cell>
          <cell r="B323" t="str">
            <v xml:space="preserve">trezentos e vinte e dois milhões, </v>
          </cell>
          <cell r="C323" t="str">
            <v xml:space="preserve">trezentos e vinte e dois mil, </v>
          </cell>
          <cell r="D323" t="str">
            <v>trezentos e vinte e dois</v>
          </cell>
          <cell r="E323" t="str">
            <v>trezentos e vinte e dois centavos</v>
          </cell>
        </row>
        <row r="324">
          <cell r="A324">
            <v>323</v>
          </cell>
          <cell r="B324" t="str">
            <v xml:space="preserve">trezentos e vinte e tres milhões, </v>
          </cell>
          <cell r="C324" t="str">
            <v xml:space="preserve">trezentos e vinte e tres mil, </v>
          </cell>
          <cell r="D324" t="str">
            <v>trezentos e vinte e tres</v>
          </cell>
          <cell r="E324" t="str">
            <v>trezentos e vinte e tres centavos</v>
          </cell>
        </row>
        <row r="325">
          <cell r="A325">
            <v>324</v>
          </cell>
          <cell r="B325" t="str">
            <v xml:space="preserve">trezentos e vinte e quatro milhões, </v>
          </cell>
          <cell r="C325" t="str">
            <v xml:space="preserve">trezentos e vinte e quatro mil, </v>
          </cell>
          <cell r="D325" t="str">
            <v>trezentos e vinte e quatro</v>
          </cell>
          <cell r="E325" t="str">
            <v>trezentos e vinte e quatro centavos</v>
          </cell>
        </row>
        <row r="326">
          <cell r="A326">
            <v>325</v>
          </cell>
          <cell r="B326" t="str">
            <v xml:space="preserve">trezentos e vinte e cinco milhões, </v>
          </cell>
          <cell r="C326" t="str">
            <v xml:space="preserve">trezentos e vinte e cinco mil, </v>
          </cell>
          <cell r="D326" t="str">
            <v>trezentos e vinte e cinco</v>
          </cell>
          <cell r="E326" t="str">
            <v>trezentos e vinte e cinco centavos</v>
          </cell>
        </row>
        <row r="327">
          <cell r="A327">
            <v>326</v>
          </cell>
          <cell r="B327" t="str">
            <v xml:space="preserve">trezentos e vinte e seis milhões, </v>
          </cell>
          <cell r="C327" t="str">
            <v xml:space="preserve">trezentos e vinte e seis mil, </v>
          </cell>
          <cell r="D327" t="str">
            <v>trezentos e vinte e seis</v>
          </cell>
          <cell r="E327" t="str">
            <v>trezentos e vinte e seis centavos</v>
          </cell>
        </row>
        <row r="328">
          <cell r="A328">
            <v>327</v>
          </cell>
          <cell r="B328" t="str">
            <v xml:space="preserve">trezentos e vinte e sete milhões, </v>
          </cell>
          <cell r="C328" t="str">
            <v xml:space="preserve">trezentos e vinte e sete mil, </v>
          </cell>
          <cell r="D328" t="str">
            <v>trezentos e vinte e sete</v>
          </cell>
          <cell r="E328" t="str">
            <v>trezentos e vinte e sete centavos</v>
          </cell>
        </row>
        <row r="329">
          <cell r="A329">
            <v>328</v>
          </cell>
          <cell r="B329" t="str">
            <v xml:space="preserve">trezentos e vinte e oito milhões, </v>
          </cell>
          <cell r="C329" t="str">
            <v xml:space="preserve">trezentos e vinte e oito mil, </v>
          </cell>
          <cell r="D329" t="str">
            <v>trezentos e vinte e oito</v>
          </cell>
          <cell r="E329" t="str">
            <v>trezentos e vinte e oito centavos</v>
          </cell>
        </row>
        <row r="330">
          <cell r="A330">
            <v>329</v>
          </cell>
          <cell r="B330" t="str">
            <v xml:space="preserve">trezentos e vinte e nove milhões, </v>
          </cell>
          <cell r="C330" t="str">
            <v xml:space="preserve">trezentos e vinte e nove mil, </v>
          </cell>
          <cell r="D330" t="str">
            <v>trezentos e vinte e nove</v>
          </cell>
          <cell r="E330" t="str">
            <v>trezentos e vinte e nove centavos</v>
          </cell>
        </row>
        <row r="331">
          <cell r="A331">
            <v>330</v>
          </cell>
          <cell r="B331" t="str">
            <v xml:space="preserve">trezentos e trinta milhões, </v>
          </cell>
          <cell r="C331" t="str">
            <v xml:space="preserve">trezentos e trinta mil, </v>
          </cell>
          <cell r="D331" t="str">
            <v>trezentos e trinta</v>
          </cell>
          <cell r="E331" t="str">
            <v>trezentos e trinta centavos</v>
          </cell>
        </row>
        <row r="332">
          <cell r="A332">
            <v>331</v>
          </cell>
          <cell r="B332" t="str">
            <v xml:space="preserve">trezentos e trinta e um milhões, </v>
          </cell>
          <cell r="C332" t="str">
            <v xml:space="preserve">trezentos e trinta e um mil, </v>
          </cell>
          <cell r="D332" t="str">
            <v>trezentos e trinta e um</v>
          </cell>
          <cell r="E332" t="str">
            <v>trezentos e trinta e um centavos</v>
          </cell>
        </row>
        <row r="333">
          <cell r="A333">
            <v>332</v>
          </cell>
          <cell r="B333" t="str">
            <v xml:space="preserve">trezentos e trinta e dois milhões, </v>
          </cell>
          <cell r="C333" t="str">
            <v xml:space="preserve">trezentos e trinta e dois mil, </v>
          </cell>
          <cell r="D333" t="str">
            <v>trezentos e trinta e dois</v>
          </cell>
          <cell r="E333" t="str">
            <v>trezentos e trinta e dois centavos</v>
          </cell>
        </row>
        <row r="334">
          <cell r="A334">
            <v>333</v>
          </cell>
          <cell r="B334" t="str">
            <v xml:space="preserve">trezentos e trinta e tres milhões, </v>
          </cell>
          <cell r="C334" t="str">
            <v xml:space="preserve">trezentos e trinta e tres mil, </v>
          </cell>
          <cell r="D334" t="str">
            <v>trezentos e trinta e tres</v>
          </cell>
          <cell r="E334" t="str">
            <v>trezentos e trinta e tres centavos</v>
          </cell>
        </row>
        <row r="335">
          <cell r="A335">
            <v>334</v>
          </cell>
          <cell r="B335" t="str">
            <v xml:space="preserve">trezentos e trinta e quatro milhões, </v>
          </cell>
          <cell r="C335" t="str">
            <v xml:space="preserve">trezentos e trinta e quatro mil, </v>
          </cell>
          <cell r="D335" t="str">
            <v>trezentos e trinta e quatro</v>
          </cell>
          <cell r="E335" t="str">
            <v>trezentos e trinta e quatro centavos</v>
          </cell>
        </row>
        <row r="336">
          <cell r="A336">
            <v>335</v>
          </cell>
          <cell r="B336" t="str">
            <v xml:space="preserve">trezentos e trinta e cinco milhões, </v>
          </cell>
          <cell r="C336" t="str">
            <v xml:space="preserve">trezentos e trinta e cinco mil, </v>
          </cell>
          <cell r="D336" t="str">
            <v>trezentos e trinta e cinco</v>
          </cell>
          <cell r="E336" t="str">
            <v>trezentos e trinta e cinco centavos</v>
          </cell>
        </row>
        <row r="337">
          <cell r="A337">
            <v>336</v>
          </cell>
          <cell r="B337" t="str">
            <v xml:space="preserve">trezentos e trinta e seis milhões, </v>
          </cell>
          <cell r="C337" t="str">
            <v xml:space="preserve">trezentos e trinta e seis mil, </v>
          </cell>
          <cell r="D337" t="str">
            <v>trezentos e trinta e seis</v>
          </cell>
          <cell r="E337" t="str">
            <v>trezentos e trinta e seis centavos</v>
          </cell>
        </row>
        <row r="338">
          <cell r="A338">
            <v>337</v>
          </cell>
          <cell r="B338" t="str">
            <v xml:space="preserve">trezentos e trinta e sete milhões, </v>
          </cell>
          <cell r="C338" t="str">
            <v xml:space="preserve">trezentos e trinta e sete mil, </v>
          </cell>
          <cell r="D338" t="str">
            <v>trezentos e trinta e sete</v>
          </cell>
          <cell r="E338" t="str">
            <v>trezentos e trinta e sete centavos</v>
          </cell>
        </row>
        <row r="339">
          <cell r="A339">
            <v>338</v>
          </cell>
          <cell r="B339" t="str">
            <v xml:space="preserve">trezentos e trinta e oito milhões, </v>
          </cell>
          <cell r="C339" t="str">
            <v xml:space="preserve">trezentos e trinta e oito mil, </v>
          </cell>
          <cell r="D339" t="str">
            <v>trezentos e trinta e oito</v>
          </cell>
          <cell r="E339" t="str">
            <v>trezentos e trinta e oito centavos</v>
          </cell>
        </row>
        <row r="340">
          <cell r="A340">
            <v>339</v>
          </cell>
          <cell r="B340" t="str">
            <v xml:space="preserve">trezentos e trinta e nove milhões, </v>
          </cell>
          <cell r="C340" t="str">
            <v xml:space="preserve">trezentos e trinta e nove mil, </v>
          </cell>
          <cell r="D340" t="str">
            <v>trezentos e trinta e nove</v>
          </cell>
          <cell r="E340" t="str">
            <v>trezentos e trinta e nove centavos</v>
          </cell>
        </row>
        <row r="341">
          <cell r="A341">
            <v>340</v>
          </cell>
          <cell r="B341" t="str">
            <v xml:space="preserve">trezentos e quarenta milhões, </v>
          </cell>
          <cell r="C341" t="str">
            <v xml:space="preserve">trezentos e quarenta mil, </v>
          </cell>
          <cell r="D341" t="str">
            <v>trezentos e quarenta</v>
          </cell>
          <cell r="E341" t="str">
            <v>trezentos e quarenta centavos</v>
          </cell>
        </row>
        <row r="342">
          <cell r="A342">
            <v>341</v>
          </cell>
          <cell r="B342" t="str">
            <v xml:space="preserve">trezentos e quarenta e um milhões, </v>
          </cell>
          <cell r="C342" t="str">
            <v xml:space="preserve">trezentos e quarenta e um mil, </v>
          </cell>
          <cell r="D342" t="str">
            <v>trezentos e quarenta e um</v>
          </cell>
          <cell r="E342" t="str">
            <v>trezentos e quarenta e um centavos</v>
          </cell>
        </row>
        <row r="343">
          <cell r="A343">
            <v>342</v>
          </cell>
          <cell r="B343" t="str">
            <v xml:space="preserve">trezentos e quarenta e dois milhões, </v>
          </cell>
          <cell r="C343" t="str">
            <v xml:space="preserve">trezentos e quarenta e dois mil, </v>
          </cell>
          <cell r="D343" t="str">
            <v>trezentos e quarenta e dois</v>
          </cell>
          <cell r="E343" t="str">
            <v>trezentos e quarenta e dois centavos</v>
          </cell>
        </row>
        <row r="344">
          <cell r="A344">
            <v>343</v>
          </cell>
          <cell r="B344" t="str">
            <v xml:space="preserve">trezentos e quarenta e tres milhões, </v>
          </cell>
          <cell r="C344" t="str">
            <v xml:space="preserve">trezentos e quarenta e tres mil, </v>
          </cell>
          <cell r="D344" t="str">
            <v>trezentos e quarenta e tres</v>
          </cell>
          <cell r="E344" t="str">
            <v>trezentos e quarenta e tres centavos</v>
          </cell>
        </row>
        <row r="345">
          <cell r="A345">
            <v>344</v>
          </cell>
          <cell r="B345" t="str">
            <v xml:space="preserve">trezentos e quarenta e quatro milhões, </v>
          </cell>
          <cell r="C345" t="str">
            <v xml:space="preserve">trezentos e quarenta e quatro mil, </v>
          </cell>
          <cell r="D345" t="str">
            <v>trezentos e quarenta e quatro</v>
          </cell>
          <cell r="E345" t="str">
            <v>trezentos e quarenta e quatro centavos</v>
          </cell>
        </row>
        <row r="346">
          <cell r="A346">
            <v>345</v>
          </cell>
          <cell r="B346" t="str">
            <v xml:space="preserve">trezentos e quarenta e cinco milhões, </v>
          </cell>
          <cell r="C346" t="str">
            <v xml:space="preserve">trezentos e quarenta e cinco mil, </v>
          </cell>
          <cell r="D346" t="str">
            <v>trezentos e quarenta e cinco</v>
          </cell>
          <cell r="E346" t="str">
            <v>trezentos e quarenta e cinco centavos</v>
          </cell>
        </row>
        <row r="347">
          <cell r="A347">
            <v>346</v>
          </cell>
          <cell r="B347" t="str">
            <v xml:space="preserve">trezentos e quarenta e seis milhões, </v>
          </cell>
          <cell r="C347" t="str">
            <v xml:space="preserve">trezentos e quarenta e seis mil, </v>
          </cell>
          <cell r="D347" t="str">
            <v>trezentos e quarenta e seis</v>
          </cell>
          <cell r="E347" t="str">
            <v>trezentos e quarenta e seis centavos</v>
          </cell>
        </row>
        <row r="348">
          <cell r="A348">
            <v>347</v>
          </cell>
          <cell r="B348" t="str">
            <v xml:space="preserve">trezentos e quarenta e sete milhões, </v>
          </cell>
          <cell r="C348" t="str">
            <v xml:space="preserve">trezentos e quarenta e sete mil, </v>
          </cell>
          <cell r="D348" t="str">
            <v>trezentos e quarenta e sete</v>
          </cell>
          <cell r="E348" t="str">
            <v>trezentos e quarenta e sete centavos</v>
          </cell>
        </row>
        <row r="349">
          <cell r="A349">
            <v>348</v>
          </cell>
          <cell r="B349" t="str">
            <v xml:space="preserve">trezentos e quarenta e oito milhões, </v>
          </cell>
          <cell r="C349" t="str">
            <v xml:space="preserve">trezentos e quarenta e oito mil, </v>
          </cell>
          <cell r="D349" t="str">
            <v>trezentos e quarenta e oito</v>
          </cell>
          <cell r="E349" t="str">
            <v>trezentos e quarenta e oito centavos</v>
          </cell>
        </row>
        <row r="350">
          <cell r="A350">
            <v>349</v>
          </cell>
          <cell r="B350" t="str">
            <v xml:space="preserve">trezentos e quarenta e nove milhões, </v>
          </cell>
          <cell r="C350" t="str">
            <v xml:space="preserve">trezentos e quarenta e nove mil, </v>
          </cell>
          <cell r="D350" t="str">
            <v>trezentos e quarenta e nove</v>
          </cell>
          <cell r="E350" t="str">
            <v>trezentos e quarenta e nove centavos</v>
          </cell>
        </row>
        <row r="351">
          <cell r="A351">
            <v>350</v>
          </cell>
          <cell r="B351" t="str">
            <v xml:space="preserve">trezentos e cinquenta milhões, </v>
          </cell>
          <cell r="C351" t="str">
            <v xml:space="preserve">trezentos e cinquenta mil, </v>
          </cell>
          <cell r="D351" t="str">
            <v>trezentos e cinquenta</v>
          </cell>
          <cell r="E351" t="str">
            <v>trezentos e cinquenta centavos</v>
          </cell>
        </row>
        <row r="352">
          <cell r="A352">
            <v>351</v>
          </cell>
          <cell r="B352" t="str">
            <v xml:space="preserve">trezentos e cinquenta e um milhões, </v>
          </cell>
          <cell r="C352" t="str">
            <v xml:space="preserve">trezentos e cinquenta e um mil, </v>
          </cell>
          <cell r="D352" t="str">
            <v>trezentos e cinquenta e um</v>
          </cell>
          <cell r="E352" t="str">
            <v>trezentos e cinquenta e um centavos</v>
          </cell>
        </row>
        <row r="353">
          <cell r="A353">
            <v>352</v>
          </cell>
          <cell r="B353" t="str">
            <v xml:space="preserve">trezentos e cinquenta e dois milhões, </v>
          </cell>
          <cell r="C353" t="str">
            <v xml:space="preserve">trezentos e cinquenta e dois mil, </v>
          </cell>
          <cell r="D353" t="str">
            <v>trezentos e cinquenta e dois</v>
          </cell>
          <cell r="E353" t="str">
            <v>trezentos e cinquenta e dois centavos</v>
          </cell>
        </row>
        <row r="354">
          <cell r="A354">
            <v>353</v>
          </cell>
          <cell r="B354" t="str">
            <v xml:space="preserve">trezentos e cinquenta e tres milhões, </v>
          </cell>
          <cell r="C354" t="str">
            <v xml:space="preserve">trezentos e cinquenta e tres mil, </v>
          </cell>
          <cell r="D354" t="str">
            <v>trezentos e cinquenta e tres</v>
          </cell>
          <cell r="E354" t="str">
            <v>trezentos e cinquenta e tres centavos</v>
          </cell>
        </row>
        <row r="355">
          <cell r="A355">
            <v>354</v>
          </cell>
          <cell r="B355" t="str">
            <v xml:space="preserve">trezentos e cinquenta e quatro milhões, </v>
          </cell>
          <cell r="C355" t="str">
            <v xml:space="preserve">trezentos e cinquenta e quatro mil, </v>
          </cell>
          <cell r="D355" t="str">
            <v>trezentos e cinquenta e quatro</v>
          </cell>
          <cell r="E355" t="str">
            <v>trezentos e cinquenta e quatro centavos</v>
          </cell>
        </row>
        <row r="356">
          <cell r="A356">
            <v>355</v>
          </cell>
          <cell r="B356" t="str">
            <v xml:space="preserve">trezentos e cinquenta e cinco milhões, </v>
          </cell>
          <cell r="C356" t="str">
            <v xml:space="preserve">trezentos e cinquenta e cinco mil, </v>
          </cell>
          <cell r="D356" t="str">
            <v>trezentos e cinquenta e cinco</v>
          </cell>
          <cell r="E356" t="str">
            <v>trezentos e cinquenta e cinco centavos</v>
          </cell>
        </row>
        <row r="357">
          <cell r="A357">
            <v>356</v>
          </cell>
          <cell r="B357" t="str">
            <v xml:space="preserve">trezentos e cinquenta e seis milhões, </v>
          </cell>
          <cell r="C357" t="str">
            <v xml:space="preserve">trezentos e cinquenta e seis mil, </v>
          </cell>
          <cell r="D357" t="str">
            <v>trezentos e cinquenta e seis</v>
          </cell>
          <cell r="E357" t="str">
            <v>trezentos e cinquenta e seis centavos</v>
          </cell>
        </row>
        <row r="358">
          <cell r="A358">
            <v>357</v>
          </cell>
          <cell r="B358" t="str">
            <v xml:space="preserve">trezentos e cinquenta e sete milhões, </v>
          </cell>
          <cell r="C358" t="str">
            <v xml:space="preserve">trezentos e cinquenta e sete mil, </v>
          </cell>
          <cell r="D358" t="str">
            <v>trezentos e cinquenta e sete</v>
          </cell>
          <cell r="E358" t="str">
            <v>trezentos e cinquenta e sete centavos</v>
          </cell>
        </row>
        <row r="359">
          <cell r="A359">
            <v>358</v>
          </cell>
          <cell r="B359" t="str">
            <v xml:space="preserve">trezentos e cinquenta e oito milhões, </v>
          </cell>
          <cell r="C359" t="str">
            <v xml:space="preserve">trezentos e cinquenta e oito mil, </v>
          </cell>
          <cell r="D359" t="str">
            <v>trezentos e cinquenta e oito</v>
          </cell>
          <cell r="E359" t="str">
            <v>trezentos e cinquenta e oito centavos</v>
          </cell>
        </row>
        <row r="360">
          <cell r="A360">
            <v>359</v>
          </cell>
          <cell r="B360" t="str">
            <v xml:space="preserve">trezentos e cinquenta e nove milhões, </v>
          </cell>
          <cell r="C360" t="str">
            <v xml:space="preserve">trezentos e cinquenta e nove mil, </v>
          </cell>
          <cell r="D360" t="str">
            <v>trezentos e cinquenta e nove</v>
          </cell>
          <cell r="E360" t="str">
            <v>trezentos e cinquenta e nove centavos</v>
          </cell>
        </row>
        <row r="361">
          <cell r="A361">
            <v>360</v>
          </cell>
          <cell r="B361" t="str">
            <v xml:space="preserve">trezentos e sessenta milhões, </v>
          </cell>
          <cell r="C361" t="str">
            <v xml:space="preserve">trezentos e sessenta mil, </v>
          </cell>
          <cell r="D361" t="str">
            <v>trezentos e sessenta</v>
          </cell>
          <cell r="E361" t="str">
            <v>trezentos e sessenta centavos</v>
          </cell>
        </row>
        <row r="362">
          <cell r="A362">
            <v>361</v>
          </cell>
          <cell r="B362" t="str">
            <v xml:space="preserve">trezentos e sessenta e um milhões, </v>
          </cell>
          <cell r="C362" t="str">
            <v xml:space="preserve">trezentos e sessenta e um mil, </v>
          </cell>
          <cell r="D362" t="str">
            <v>trezentos e sessenta e um</v>
          </cell>
          <cell r="E362" t="str">
            <v>trezentos e sessenta e um centavos</v>
          </cell>
        </row>
        <row r="363">
          <cell r="A363">
            <v>362</v>
          </cell>
          <cell r="B363" t="str">
            <v xml:space="preserve">trezentos e sessenta e dois milhões, </v>
          </cell>
          <cell r="C363" t="str">
            <v xml:space="preserve">trezentos e sessenta e dois mil, </v>
          </cell>
          <cell r="D363" t="str">
            <v>trezentos e sessenta e dois</v>
          </cell>
          <cell r="E363" t="str">
            <v>trezentos e sessenta e dois centavos</v>
          </cell>
        </row>
        <row r="364">
          <cell r="A364">
            <v>363</v>
          </cell>
          <cell r="B364" t="str">
            <v xml:space="preserve">trezentos e sessenta e tres milhões, </v>
          </cell>
          <cell r="C364" t="str">
            <v xml:space="preserve">trezentos e sessenta e tres mil, </v>
          </cell>
          <cell r="D364" t="str">
            <v>trezentos e sessenta e tres</v>
          </cell>
          <cell r="E364" t="str">
            <v>trezentos e sessenta e tres centavos</v>
          </cell>
        </row>
        <row r="365">
          <cell r="A365">
            <v>364</v>
          </cell>
          <cell r="B365" t="str">
            <v xml:space="preserve">trezentos e sessenta e quatro milhões, </v>
          </cell>
          <cell r="C365" t="str">
            <v xml:space="preserve">trezentos e sessenta e quatro mil, </v>
          </cell>
          <cell r="D365" t="str">
            <v>trezentos e sessenta e quatro</v>
          </cell>
          <cell r="E365" t="str">
            <v>trezentos e sessenta e quatro centavos</v>
          </cell>
        </row>
        <row r="366">
          <cell r="A366">
            <v>365</v>
          </cell>
          <cell r="B366" t="str">
            <v xml:space="preserve">trezentos e sessenta e cinco milhões, </v>
          </cell>
          <cell r="C366" t="str">
            <v xml:space="preserve">trezentos e sessenta e cinco mil, </v>
          </cell>
          <cell r="D366" t="str">
            <v>trezentos e sessenta e cinco</v>
          </cell>
          <cell r="E366" t="str">
            <v>trezentos e sessenta e cinco centavos</v>
          </cell>
        </row>
        <row r="367">
          <cell r="A367">
            <v>366</v>
          </cell>
          <cell r="B367" t="str">
            <v xml:space="preserve">trezentos e sessenta e seis milhões, </v>
          </cell>
          <cell r="C367" t="str">
            <v xml:space="preserve">trezentos e sessenta e seis mil, </v>
          </cell>
          <cell r="D367" t="str">
            <v>trezentos e sessenta e seis</v>
          </cell>
          <cell r="E367" t="str">
            <v>trezentos e sessenta e seis centavos</v>
          </cell>
        </row>
        <row r="368">
          <cell r="A368">
            <v>367</v>
          </cell>
          <cell r="B368" t="str">
            <v xml:space="preserve">trezentos e sessenta e sete milhões, </v>
          </cell>
          <cell r="C368" t="str">
            <v xml:space="preserve">trezentos e sessenta e sete mil, </v>
          </cell>
          <cell r="D368" t="str">
            <v>trezentos e sessenta e sete</v>
          </cell>
          <cell r="E368" t="str">
            <v>trezentos e sessenta e sete centavos</v>
          </cell>
        </row>
        <row r="369">
          <cell r="A369">
            <v>368</v>
          </cell>
          <cell r="B369" t="str">
            <v xml:space="preserve">trezentos e sessenta e oito milhões, </v>
          </cell>
          <cell r="C369" t="str">
            <v xml:space="preserve">trezentos e sessenta e oito mil, </v>
          </cell>
          <cell r="D369" t="str">
            <v>trezentos e sessenta e oito</v>
          </cell>
          <cell r="E369" t="str">
            <v>trezentos e sessenta e oito centavos</v>
          </cell>
        </row>
        <row r="370">
          <cell r="A370">
            <v>369</v>
          </cell>
          <cell r="B370" t="str">
            <v xml:space="preserve">trezentos e sessenta e nove milhões, </v>
          </cell>
          <cell r="C370" t="str">
            <v xml:space="preserve">trezentos e sessenta e nove mil, </v>
          </cell>
          <cell r="D370" t="str">
            <v>trezentos e sessenta e nove</v>
          </cell>
          <cell r="E370" t="str">
            <v>trezentos e sessenta e nove centavos</v>
          </cell>
        </row>
        <row r="371">
          <cell r="A371">
            <v>370</v>
          </cell>
          <cell r="B371" t="str">
            <v xml:space="preserve">trezentos e setenta milhões, </v>
          </cell>
          <cell r="C371" t="str">
            <v xml:space="preserve">trezentos e setenta mil, </v>
          </cell>
          <cell r="D371" t="str">
            <v>trezentos e setenta</v>
          </cell>
          <cell r="E371" t="str">
            <v>trezentos e setenta centavos</v>
          </cell>
        </row>
        <row r="372">
          <cell r="A372">
            <v>371</v>
          </cell>
          <cell r="B372" t="str">
            <v xml:space="preserve">trezentos e setenta e um milhões, </v>
          </cell>
          <cell r="C372" t="str">
            <v xml:space="preserve">trezentos e setenta e um mil, </v>
          </cell>
          <cell r="D372" t="str">
            <v>trezentos e setenta e um</v>
          </cell>
          <cell r="E372" t="str">
            <v>trezentos e setenta e um centavos</v>
          </cell>
        </row>
        <row r="373">
          <cell r="A373">
            <v>372</v>
          </cell>
          <cell r="B373" t="str">
            <v xml:space="preserve">trezentos e setenta e dois milhões, </v>
          </cell>
          <cell r="C373" t="str">
            <v xml:space="preserve">trezentos e setenta e dois mil, </v>
          </cell>
          <cell r="D373" t="str">
            <v>trezentos e setenta e dois</v>
          </cell>
          <cell r="E373" t="str">
            <v>trezentos e setenta e dois centavos</v>
          </cell>
        </row>
        <row r="374">
          <cell r="A374">
            <v>373</v>
          </cell>
          <cell r="B374" t="str">
            <v xml:space="preserve">trezentos e setenta e tres milhões, </v>
          </cell>
          <cell r="C374" t="str">
            <v xml:space="preserve">trezentos e setenta e tres mil, </v>
          </cell>
          <cell r="D374" t="str">
            <v>trezentos e setenta e tres</v>
          </cell>
          <cell r="E374" t="str">
            <v>trezentos e setenta e tres centavos</v>
          </cell>
        </row>
        <row r="375">
          <cell r="A375">
            <v>374</v>
          </cell>
          <cell r="B375" t="str">
            <v xml:space="preserve">trezentos e setenta e quatro milhões, </v>
          </cell>
          <cell r="C375" t="str">
            <v xml:space="preserve">trezentos e setenta e quatro mil, </v>
          </cell>
          <cell r="D375" t="str">
            <v>trezentos e setenta e quatro</v>
          </cell>
          <cell r="E375" t="str">
            <v>trezentos e setenta e quatro centavos</v>
          </cell>
        </row>
        <row r="376">
          <cell r="A376">
            <v>375</v>
          </cell>
          <cell r="B376" t="str">
            <v xml:space="preserve">trezentos e setenta e cinco milhões, </v>
          </cell>
          <cell r="C376" t="str">
            <v xml:space="preserve">trezentos e setenta e cinco mil, </v>
          </cell>
          <cell r="D376" t="str">
            <v>trezentos e setenta e cinco</v>
          </cell>
          <cell r="E376" t="str">
            <v>trezentos e setenta e cinco centavos</v>
          </cell>
        </row>
        <row r="377">
          <cell r="A377">
            <v>376</v>
          </cell>
          <cell r="B377" t="str">
            <v xml:space="preserve">trezentos e setenta e seis milhões, </v>
          </cell>
          <cell r="C377" t="str">
            <v xml:space="preserve">trezentos e setenta e seis mil, </v>
          </cell>
          <cell r="D377" t="str">
            <v>trezentos e setenta e seis</v>
          </cell>
          <cell r="E377" t="str">
            <v>trezentos e setenta e seis centavos</v>
          </cell>
        </row>
        <row r="378">
          <cell r="A378">
            <v>377</v>
          </cell>
          <cell r="B378" t="str">
            <v xml:space="preserve">trezentos e setenta e sete milhões, </v>
          </cell>
          <cell r="C378" t="str">
            <v xml:space="preserve">trezentos e setenta e sete mil, </v>
          </cell>
          <cell r="D378" t="str">
            <v>trezentos e setenta e sete</v>
          </cell>
          <cell r="E378" t="str">
            <v>trezentos e setenta e sete centavos</v>
          </cell>
        </row>
        <row r="379">
          <cell r="A379">
            <v>378</v>
          </cell>
          <cell r="B379" t="str">
            <v xml:space="preserve">trezentos e setenta e oito milhões, </v>
          </cell>
          <cell r="C379" t="str">
            <v xml:space="preserve">trezentos e setenta e oito mil, </v>
          </cell>
          <cell r="D379" t="str">
            <v>trezentos e setenta e oito</v>
          </cell>
          <cell r="E379" t="str">
            <v>trezentos e setenta e oito centavos</v>
          </cell>
        </row>
        <row r="380">
          <cell r="A380">
            <v>379</v>
          </cell>
          <cell r="B380" t="str">
            <v xml:space="preserve">trezentos e setenta e nove milhões, </v>
          </cell>
          <cell r="C380" t="str">
            <v xml:space="preserve">trezentos e setenta e nove mil, </v>
          </cell>
          <cell r="D380" t="str">
            <v>trezentos e setenta e nove</v>
          </cell>
          <cell r="E380" t="str">
            <v>trezentos e setenta e nove centavos</v>
          </cell>
        </row>
        <row r="381">
          <cell r="A381">
            <v>380</v>
          </cell>
          <cell r="B381" t="str">
            <v xml:space="preserve">trezentos e oitenta milhões, </v>
          </cell>
          <cell r="C381" t="str">
            <v xml:space="preserve">trezentos e oitenta mil, </v>
          </cell>
          <cell r="D381" t="str">
            <v>trezentos e oitenta</v>
          </cell>
          <cell r="E381" t="str">
            <v>trezentos e oitenta centavos</v>
          </cell>
        </row>
        <row r="382">
          <cell r="A382">
            <v>381</v>
          </cell>
          <cell r="B382" t="str">
            <v xml:space="preserve">trezentos e oitenta e um milhões, </v>
          </cell>
          <cell r="C382" t="str">
            <v xml:space="preserve">trezentos e oitenta e um mil, </v>
          </cell>
          <cell r="D382" t="str">
            <v>trezentos e oitenta e um</v>
          </cell>
          <cell r="E382" t="str">
            <v>trezentos e oitenta e um centavos</v>
          </cell>
        </row>
        <row r="383">
          <cell r="A383">
            <v>382</v>
          </cell>
          <cell r="B383" t="str">
            <v xml:space="preserve">trezentos e oitenta e dois milhões, </v>
          </cell>
          <cell r="C383" t="str">
            <v xml:space="preserve">trezentos e oitenta e dois mil, </v>
          </cell>
          <cell r="D383" t="str">
            <v>trezentos e oitenta e dois</v>
          </cell>
          <cell r="E383" t="str">
            <v>trezentos e oitenta e dois centavos</v>
          </cell>
        </row>
        <row r="384">
          <cell r="A384">
            <v>383</v>
          </cell>
          <cell r="B384" t="str">
            <v xml:space="preserve">trezentos e oitenta e tres milhões, </v>
          </cell>
          <cell r="C384" t="str">
            <v xml:space="preserve">trezentos e oitenta e tres mil, </v>
          </cell>
          <cell r="D384" t="str">
            <v>trezentos e oitenta e tres</v>
          </cell>
          <cell r="E384" t="str">
            <v>trezentos e oitenta e tres centavos</v>
          </cell>
        </row>
        <row r="385">
          <cell r="A385">
            <v>384</v>
          </cell>
          <cell r="B385" t="str">
            <v xml:space="preserve">trezentos e oitenta e quatro milhões, </v>
          </cell>
          <cell r="C385" t="str">
            <v xml:space="preserve">trezentos e oitenta e quatro mil, </v>
          </cell>
          <cell r="D385" t="str">
            <v>trezentos e oitenta e quatro</v>
          </cell>
          <cell r="E385" t="str">
            <v>trezentos e oitenta e quatro centavos</v>
          </cell>
        </row>
        <row r="386">
          <cell r="A386">
            <v>385</v>
          </cell>
          <cell r="B386" t="str">
            <v xml:space="preserve">trezentos e oitenta e cinco milhões, </v>
          </cell>
          <cell r="C386" t="str">
            <v xml:space="preserve">trezentos e oitenta e cinco mil, </v>
          </cell>
          <cell r="D386" t="str">
            <v>trezentos e oitenta e cinco</v>
          </cell>
          <cell r="E386" t="str">
            <v>trezentos e oitenta e cinco centavos</v>
          </cell>
        </row>
        <row r="387">
          <cell r="A387">
            <v>386</v>
          </cell>
          <cell r="B387" t="str">
            <v xml:space="preserve">trezentos e oitenta e seis milhões, </v>
          </cell>
          <cell r="C387" t="str">
            <v xml:space="preserve">trezentos e oitenta e seis mil, </v>
          </cell>
          <cell r="D387" t="str">
            <v>trezentos e oitenta e seis</v>
          </cell>
          <cell r="E387" t="str">
            <v>trezentos e oitenta e seis centavos</v>
          </cell>
        </row>
        <row r="388">
          <cell r="A388">
            <v>387</v>
          </cell>
          <cell r="B388" t="str">
            <v xml:space="preserve">trezentos e oitenta e sete milhões, </v>
          </cell>
          <cell r="C388" t="str">
            <v xml:space="preserve">trezentos e oitenta e sete mil, </v>
          </cell>
          <cell r="D388" t="str">
            <v>trezentos e oitenta e sete</v>
          </cell>
          <cell r="E388" t="str">
            <v>trezentos e oitenta e sete centavos</v>
          </cell>
        </row>
        <row r="389">
          <cell r="A389">
            <v>388</v>
          </cell>
          <cell r="B389" t="str">
            <v xml:space="preserve">trezentos e oitenta e oito milhões, </v>
          </cell>
          <cell r="C389" t="str">
            <v xml:space="preserve">trezentos e oitenta e oito mil, </v>
          </cell>
          <cell r="D389" t="str">
            <v>trezentos e oitenta e oito</v>
          </cell>
          <cell r="E389" t="str">
            <v>trezentos e oitenta e oito centavos</v>
          </cell>
        </row>
        <row r="390">
          <cell r="A390">
            <v>389</v>
          </cell>
          <cell r="B390" t="str">
            <v xml:space="preserve">trezentos e oitenta e nove milhões, </v>
          </cell>
          <cell r="C390" t="str">
            <v xml:space="preserve">trezentos e oitenta e nove mil, </v>
          </cell>
          <cell r="D390" t="str">
            <v>trezentos e oitenta e nove</v>
          </cell>
          <cell r="E390" t="str">
            <v>trezentos e oitenta e nove centavos</v>
          </cell>
        </row>
        <row r="391">
          <cell r="A391">
            <v>390</v>
          </cell>
          <cell r="B391" t="str">
            <v xml:space="preserve">trezentos e noventa milhões, </v>
          </cell>
          <cell r="C391" t="str">
            <v xml:space="preserve">trezentos e noventa mil, </v>
          </cell>
          <cell r="D391" t="str">
            <v>trezentos e noventa</v>
          </cell>
          <cell r="E391" t="str">
            <v>trezentos e noventa centavos</v>
          </cell>
        </row>
        <row r="392">
          <cell r="A392">
            <v>391</v>
          </cell>
          <cell r="B392" t="str">
            <v xml:space="preserve">trezentos e noventa e um milhões, </v>
          </cell>
          <cell r="C392" t="str">
            <v xml:space="preserve">trezentos e noventa e um mil, </v>
          </cell>
          <cell r="D392" t="str">
            <v>trezentos e noventa e um</v>
          </cell>
          <cell r="E392" t="str">
            <v>trezentos e noventa e um centavos</v>
          </cell>
        </row>
        <row r="393">
          <cell r="A393">
            <v>392</v>
          </cell>
          <cell r="B393" t="str">
            <v xml:space="preserve">trezentos e noventa e dois milhões, </v>
          </cell>
          <cell r="C393" t="str">
            <v xml:space="preserve">trezentos e noventa e dois mil, </v>
          </cell>
          <cell r="D393" t="str">
            <v>trezentos e noventa e dois</v>
          </cell>
          <cell r="E393" t="str">
            <v>trezentos e noventa e dois centavos</v>
          </cell>
        </row>
        <row r="394">
          <cell r="A394">
            <v>393</v>
          </cell>
          <cell r="B394" t="str">
            <v xml:space="preserve">trezentos e noventa e tres milhões, </v>
          </cell>
          <cell r="C394" t="str">
            <v xml:space="preserve">trezentos e noventa e tres mil, </v>
          </cell>
          <cell r="D394" t="str">
            <v>trezentos e noventa e tres</v>
          </cell>
          <cell r="E394" t="str">
            <v>trezentos e noventa e tres centavos</v>
          </cell>
        </row>
        <row r="395">
          <cell r="A395">
            <v>394</v>
          </cell>
          <cell r="B395" t="str">
            <v xml:space="preserve">trezentos e noventa e quatro milhões, </v>
          </cell>
          <cell r="C395" t="str">
            <v xml:space="preserve">trezentos e noventa e quatro mil, </v>
          </cell>
          <cell r="D395" t="str">
            <v>trezentos e noventa e quatro</v>
          </cell>
          <cell r="E395" t="str">
            <v>trezentos e noventa e quatro centavos</v>
          </cell>
        </row>
        <row r="396">
          <cell r="A396">
            <v>395</v>
          </cell>
          <cell r="B396" t="str">
            <v xml:space="preserve">trezentos e noventa e cinco milhões, </v>
          </cell>
          <cell r="C396" t="str">
            <v xml:space="preserve">trezentos e noventa e cinco mil, </v>
          </cell>
          <cell r="D396" t="str">
            <v>trezentos e noventa e cinco</v>
          </cell>
          <cell r="E396" t="str">
            <v>trezentos e noventa e cinco centavos</v>
          </cell>
        </row>
        <row r="397">
          <cell r="A397">
            <v>396</v>
          </cell>
          <cell r="B397" t="str">
            <v xml:space="preserve">trezentos e noventa e seis milhões, </v>
          </cell>
          <cell r="C397" t="str">
            <v xml:space="preserve">trezentos e noventa e seis mil, </v>
          </cell>
          <cell r="D397" t="str">
            <v>trezentos e noventa e seis</v>
          </cell>
          <cell r="E397" t="str">
            <v>trezentos e noventa e seis centavos</v>
          </cell>
        </row>
        <row r="398">
          <cell r="A398">
            <v>397</v>
          </cell>
          <cell r="B398" t="str">
            <v xml:space="preserve">trezentos e noventa e sete milhões, </v>
          </cell>
          <cell r="C398" t="str">
            <v xml:space="preserve">trezentos e noventa e sete mil, </v>
          </cell>
          <cell r="D398" t="str">
            <v>trezentos e noventa e sete</v>
          </cell>
          <cell r="E398" t="str">
            <v>trezentos e noventa e sete centavos</v>
          </cell>
        </row>
        <row r="399">
          <cell r="A399">
            <v>398</v>
          </cell>
          <cell r="B399" t="str">
            <v xml:space="preserve">trezentos e noventa e oito milhões, </v>
          </cell>
          <cell r="C399" t="str">
            <v xml:space="preserve">trezentos e noventa e oito mil, </v>
          </cell>
          <cell r="D399" t="str">
            <v>trezentos e noventa e oito</v>
          </cell>
          <cell r="E399" t="str">
            <v>trezentos e noventa e oito centavos</v>
          </cell>
        </row>
        <row r="400">
          <cell r="A400">
            <v>399</v>
          </cell>
          <cell r="B400" t="str">
            <v xml:space="preserve">trezentos e noventa e nove milhões, </v>
          </cell>
          <cell r="C400" t="str">
            <v xml:space="preserve">trezentos e noventa e nove mil, </v>
          </cell>
          <cell r="D400" t="str">
            <v>trezentos e noventa e nove</v>
          </cell>
          <cell r="E400" t="str">
            <v>trezentos e noventa e nove centavos</v>
          </cell>
        </row>
        <row r="401">
          <cell r="A401">
            <v>400</v>
          </cell>
          <cell r="B401" t="str">
            <v xml:space="preserve">quatrocentos milhões, </v>
          </cell>
          <cell r="C401" t="str">
            <v xml:space="preserve">quatrocentos mil, </v>
          </cell>
          <cell r="D401" t="str">
            <v>quatrocentos</v>
          </cell>
          <cell r="E401" t="str">
            <v>quatrocentos centavos</v>
          </cell>
        </row>
        <row r="402">
          <cell r="A402">
            <v>401</v>
          </cell>
          <cell r="B402" t="str">
            <v xml:space="preserve">quatrocentos e um milhões, </v>
          </cell>
          <cell r="C402" t="str">
            <v xml:space="preserve">quatrocentos e um mil, </v>
          </cell>
          <cell r="D402" t="str">
            <v>quatrocentos e um</v>
          </cell>
          <cell r="E402" t="str">
            <v>quatrocentos e um centavos</v>
          </cell>
        </row>
        <row r="403">
          <cell r="A403">
            <v>402</v>
          </cell>
          <cell r="B403" t="str">
            <v xml:space="preserve">quatrocentos e dois milhões, </v>
          </cell>
          <cell r="C403" t="str">
            <v xml:space="preserve">quatrocentos e dois mil, </v>
          </cell>
          <cell r="D403" t="str">
            <v>quatrocentos e dois</v>
          </cell>
          <cell r="E403" t="str">
            <v>quatrocentos e dois centavos</v>
          </cell>
        </row>
        <row r="404">
          <cell r="A404">
            <v>403</v>
          </cell>
          <cell r="B404" t="str">
            <v xml:space="preserve">quatrocentos e tres milhões, </v>
          </cell>
          <cell r="C404" t="str">
            <v xml:space="preserve">quatrocentos e tres mil, </v>
          </cell>
          <cell r="D404" t="str">
            <v>quatrocentos e tres</v>
          </cell>
          <cell r="E404" t="str">
            <v>quatrocentos e tres centavos</v>
          </cell>
        </row>
        <row r="405">
          <cell r="A405">
            <v>404</v>
          </cell>
          <cell r="B405" t="str">
            <v xml:space="preserve">quatrocentos e quatro milhões, </v>
          </cell>
          <cell r="C405" t="str">
            <v xml:space="preserve">quatrocentos e quatro mil, </v>
          </cell>
          <cell r="D405" t="str">
            <v>quatrocentos e quatro</v>
          </cell>
          <cell r="E405" t="str">
            <v>quatrocentos e quatro centavos</v>
          </cell>
        </row>
        <row r="406">
          <cell r="A406">
            <v>405</v>
          </cell>
          <cell r="B406" t="str">
            <v xml:space="preserve">quatrocentos e cinco milhões, </v>
          </cell>
          <cell r="C406" t="str">
            <v xml:space="preserve">quatrocentos e cinco mil, </v>
          </cell>
          <cell r="D406" t="str">
            <v>quatrocentos e cinco</v>
          </cell>
          <cell r="E406" t="str">
            <v>quatrocentos e cinco centavos</v>
          </cell>
        </row>
        <row r="407">
          <cell r="A407">
            <v>406</v>
          </cell>
          <cell r="B407" t="str">
            <v xml:space="preserve">quatrocentos e seis milhões, </v>
          </cell>
          <cell r="C407" t="str">
            <v xml:space="preserve">quatrocentos e seis mil, </v>
          </cell>
          <cell r="D407" t="str">
            <v>quatrocentos e seis</v>
          </cell>
          <cell r="E407" t="str">
            <v>quatrocentos e seis centavos</v>
          </cell>
        </row>
        <row r="408">
          <cell r="A408">
            <v>407</v>
          </cell>
          <cell r="B408" t="str">
            <v xml:space="preserve">quatrocentos e sete milhões, </v>
          </cell>
          <cell r="C408" t="str">
            <v xml:space="preserve">quatrocentos e sete mil, </v>
          </cell>
          <cell r="D408" t="str">
            <v>quatrocentos e sete</v>
          </cell>
          <cell r="E408" t="str">
            <v>quatrocentos e sete centavos</v>
          </cell>
        </row>
        <row r="409">
          <cell r="A409">
            <v>408</v>
          </cell>
          <cell r="B409" t="str">
            <v xml:space="preserve">quatrocentos e oito milhões, </v>
          </cell>
          <cell r="C409" t="str">
            <v xml:space="preserve">quatrocentos e oito mil, </v>
          </cell>
          <cell r="D409" t="str">
            <v>quatrocentos e oito</v>
          </cell>
          <cell r="E409" t="str">
            <v>quatrocentos e oito centavos</v>
          </cell>
        </row>
        <row r="410">
          <cell r="A410">
            <v>409</v>
          </cell>
          <cell r="B410" t="str">
            <v xml:space="preserve">quatrocentos e nove milhões, </v>
          </cell>
          <cell r="C410" t="str">
            <v xml:space="preserve">quatrocentos e nove mil, </v>
          </cell>
          <cell r="D410" t="str">
            <v>quatrocentos e nove</v>
          </cell>
          <cell r="E410" t="str">
            <v>quatrocentos e nove centavos</v>
          </cell>
        </row>
        <row r="411">
          <cell r="A411">
            <v>410</v>
          </cell>
          <cell r="B411" t="str">
            <v xml:space="preserve">quatrocentos e dez milhões, </v>
          </cell>
          <cell r="C411" t="str">
            <v xml:space="preserve">quatrocentos e dez mil, </v>
          </cell>
          <cell r="D411" t="str">
            <v>quatrocentos e dez</v>
          </cell>
          <cell r="E411" t="str">
            <v>quatrocentos e dez centavos</v>
          </cell>
        </row>
        <row r="412">
          <cell r="A412">
            <v>411</v>
          </cell>
          <cell r="B412" t="str">
            <v xml:space="preserve">quatrocentos e onze milhões, </v>
          </cell>
          <cell r="C412" t="str">
            <v xml:space="preserve">quatrocentos e onze mil, </v>
          </cell>
          <cell r="D412" t="str">
            <v>quatrocentos e onze</v>
          </cell>
          <cell r="E412" t="str">
            <v>quatrocentos e onze centavos</v>
          </cell>
        </row>
        <row r="413">
          <cell r="A413">
            <v>412</v>
          </cell>
          <cell r="B413" t="str">
            <v xml:space="preserve">quatrocentos e doze milhões, </v>
          </cell>
          <cell r="C413" t="str">
            <v xml:space="preserve">quatrocentos e doze mil, </v>
          </cell>
          <cell r="D413" t="str">
            <v>quatrocentos e doze</v>
          </cell>
          <cell r="E413" t="str">
            <v>quatrocentos e doze centavos</v>
          </cell>
        </row>
        <row r="414">
          <cell r="A414">
            <v>413</v>
          </cell>
          <cell r="B414" t="str">
            <v xml:space="preserve">quatrocentos e treze milhões, </v>
          </cell>
          <cell r="C414" t="str">
            <v xml:space="preserve">quatrocentos e treze mil, </v>
          </cell>
          <cell r="D414" t="str">
            <v>quatrocentos e treze</v>
          </cell>
          <cell r="E414" t="str">
            <v>quatrocentos e treze centavos</v>
          </cell>
        </row>
        <row r="415">
          <cell r="A415">
            <v>414</v>
          </cell>
          <cell r="B415" t="str">
            <v xml:space="preserve">quatrocentos e quatorze milhões, </v>
          </cell>
          <cell r="C415" t="str">
            <v xml:space="preserve">quatrocentos e quatorze mil, </v>
          </cell>
          <cell r="D415" t="str">
            <v>quatrocentos e quatorze</v>
          </cell>
          <cell r="E415" t="str">
            <v>quatrocentos e quatorze centavos</v>
          </cell>
        </row>
        <row r="416">
          <cell r="A416">
            <v>415</v>
          </cell>
          <cell r="B416" t="str">
            <v xml:space="preserve">quatrocentos e quinze milhões, </v>
          </cell>
          <cell r="C416" t="str">
            <v xml:space="preserve">quatrocentos e quinze mil, </v>
          </cell>
          <cell r="D416" t="str">
            <v>quatrocentos e quinze</v>
          </cell>
          <cell r="E416" t="str">
            <v>quatrocentos e quinze centavos</v>
          </cell>
        </row>
        <row r="417">
          <cell r="A417">
            <v>416</v>
          </cell>
          <cell r="B417" t="str">
            <v xml:space="preserve">quatrocentos e dezesseis milhões, </v>
          </cell>
          <cell r="C417" t="str">
            <v xml:space="preserve">quatrocentos e dezesseis mil, </v>
          </cell>
          <cell r="D417" t="str">
            <v>quatrocentos e dezesseis</v>
          </cell>
          <cell r="E417" t="str">
            <v>quatrocentos e dezesseis centavos</v>
          </cell>
        </row>
        <row r="418">
          <cell r="A418">
            <v>417</v>
          </cell>
          <cell r="B418" t="str">
            <v xml:space="preserve">quatrocentos e dezessete milhões, </v>
          </cell>
          <cell r="C418" t="str">
            <v xml:space="preserve">quatrocentos e dezessete mil, </v>
          </cell>
          <cell r="D418" t="str">
            <v>quatrocentos e dezessete</v>
          </cell>
          <cell r="E418" t="str">
            <v>quatrocentos e dezessete centavos</v>
          </cell>
        </row>
        <row r="419">
          <cell r="A419">
            <v>418</v>
          </cell>
          <cell r="B419" t="str">
            <v xml:space="preserve">quatrocentos e dezoito milhões, </v>
          </cell>
          <cell r="C419" t="str">
            <v xml:space="preserve">quatrocentos e dezoito mil, </v>
          </cell>
          <cell r="D419" t="str">
            <v>quatrocentos e dezoito</v>
          </cell>
          <cell r="E419" t="str">
            <v>quatrocentos e dezoito centavos</v>
          </cell>
        </row>
        <row r="420">
          <cell r="A420">
            <v>419</v>
          </cell>
          <cell r="B420" t="str">
            <v xml:space="preserve">quatrocentos e dezenove milhões, </v>
          </cell>
          <cell r="C420" t="str">
            <v xml:space="preserve">quatrocentos e dezenove mil, </v>
          </cell>
          <cell r="D420" t="str">
            <v>quatrocentos e dezenove</v>
          </cell>
          <cell r="E420" t="str">
            <v>quatrocentos e dezenove centavos</v>
          </cell>
        </row>
        <row r="421">
          <cell r="A421">
            <v>420</v>
          </cell>
          <cell r="B421" t="str">
            <v xml:space="preserve">quatrocentos e vinte milhões, </v>
          </cell>
          <cell r="C421" t="str">
            <v xml:space="preserve">quatrocentos e vinte mil, </v>
          </cell>
          <cell r="D421" t="str">
            <v>quatrocentos e vinte</v>
          </cell>
          <cell r="E421" t="str">
            <v>quatrocentos e vinte centavos</v>
          </cell>
        </row>
        <row r="422">
          <cell r="A422">
            <v>421</v>
          </cell>
          <cell r="B422" t="str">
            <v xml:space="preserve">quatrocentos e vinte e um milhões, </v>
          </cell>
          <cell r="C422" t="str">
            <v xml:space="preserve">quatrocentos e vinte e um mil, </v>
          </cell>
          <cell r="D422" t="str">
            <v>quatrocentos e vinte e um</v>
          </cell>
          <cell r="E422" t="str">
            <v>quatrocentos e vinte e um centavos</v>
          </cell>
        </row>
        <row r="423">
          <cell r="A423">
            <v>422</v>
          </cell>
          <cell r="B423" t="str">
            <v xml:space="preserve">quatrocentos e vinte e dois milhões, </v>
          </cell>
          <cell r="C423" t="str">
            <v xml:space="preserve">quatrocentos e vinte e dois mil, </v>
          </cell>
          <cell r="D423" t="str">
            <v>quatrocentos e vinte e dois</v>
          </cell>
          <cell r="E423" t="str">
            <v>quatrocentos e vinte e dois centavos</v>
          </cell>
        </row>
        <row r="424">
          <cell r="A424">
            <v>423</v>
          </cell>
          <cell r="B424" t="str">
            <v xml:space="preserve">quatrocentos e vinte e tres milhões, </v>
          </cell>
          <cell r="C424" t="str">
            <v xml:space="preserve">quatrocentos e vinte e tres mil, </v>
          </cell>
          <cell r="D424" t="str">
            <v>quatrocentos e vinte e tres</v>
          </cell>
          <cell r="E424" t="str">
            <v>quatrocentos e vinte e tres centavos</v>
          </cell>
        </row>
        <row r="425">
          <cell r="A425">
            <v>424</v>
          </cell>
          <cell r="B425" t="str">
            <v xml:space="preserve">quatrocentos e vinte e quatro milhões, </v>
          </cell>
          <cell r="C425" t="str">
            <v xml:space="preserve">quatrocentos e vinte e quatro mil, </v>
          </cell>
          <cell r="D425" t="str">
            <v>quatrocentos e vinte e quatro</v>
          </cell>
          <cell r="E425" t="str">
            <v>quatrocentos e vinte e quatro centavos</v>
          </cell>
        </row>
        <row r="426">
          <cell r="A426">
            <v>425</v>
          </cell>
          <cell r="B426" t="str">
            <v xml:space="preserve">quatrocentos e vinte e cinco milhões, </v>
          </cell>
          <cell r="C426" t="str">
            <v xml:space="preserve">quatrocentos e vinte e cinco mil, </v>
          </cell>
          <cell r="D426" t="str">
            <v>quatrocentos e vinte e cinco</v>
          </cell>
          <cell r="E426" t="str">
            <v>quatrocentos e vinte e cinco centavos</v>
          </cell>
        </row>
        <row r="427">
          <cell r="A427">
            <v>426</v>
          </cell>
          <cell r="B427" t="str">
            <v xml:space="preserve">quatrocentos e vinte e seis milhões, </v>
          </cell>
          <cell r="C427" t="str">
            <v xml:space="preserve">quatrocentos e vinte e seis mil, </v>
          </cell>
          <cell r="D427" t="str">
            <v>quatrocentos e vinte e seis</v>
          </cell>
          <cell r="E427" t="str">
            <v>quatrocentos e vinte e seis centavos</v>
          </cell>
        </row>
        <row r="428">
          <cell r="A428">
            <v>427</v>
          </cell>
          <cell r="B428" t="str">
            <v xml:space="preserve">quatrocentos e vinte e sete milhões, </v>
          </cell>
          <cell r="C428" t="str">
            <v xml:space="preserve">quatrocentos e vinte e sete mil, </v>
          </cell>
          <cell r="D428" t="str">
            <v>quatrocentos e vinte e sete</v>
          </cell>
          <cell r="E428" t="str">
            <v>quatrocentos e vinte e sete centavos</v>
          </cell>
        </row>
        <row r="429">
          <cell r="A429">
            <v>428</v>
          </cell>
          <cell r="B429" t="str">
            <v xml:space="preserve">quatrocentos e vinte e oito milhões, </v>
          </cell>
          <cell r="C429" t="str">
            <v xml:space="preserve">quatrocentos e vinte e oito mil, </v>
          </cell>
          <cell r="D429" t="str">
            <v>quatrocentos e vinte e oito</v>
          </cell>
          <cell r="E429" t="str">
            <v>quatrocentos e vinte e oito centavos</v>
          </cell>
        </row>
        <row r="430">
          <cell r="A430">
            <v>429</v>
          </cell>
          <cell r="B430" t="str">
            <v xml:space="preserve">quatrocentos e vinte e nove milhões, </v>
          </cell>
          <cell r="C430" t="str">
            <v xml:space="preserve">quatrocentos e vinte e nove mil, </v>
          </cell>
          <cell r="D430" t="str">
            <v>quatrocentos e vinte e nove</v>
          </cell>
          <cell r="E430" t="str">
            <v>quatrocentos e vinte e nove centavos</v>
          </cell>
        </row>
        <row r="431">
          <cell r="A431">
            <v>430</v>
          </cell>
          <cell r="B431" t="str">
            <v xml:space="preserve">quatrocentos e trinta milhões, </v>
          </cell>
          <cell r="C431" t="str">
            <v xml:space="preserve">quatrocentos e trinta mil, </v>
          </cell>
          <cell r="D431" t="str">
            <v>quatrocentos e trinta</v>
          </cell>
          <cell r="E431" t="str">
            <v>quatrocentos e trinta centavos</v>
          </cell>
        </row>
        <row r="432">
          <cell r="A432">
            <v>431</v>
          </cell>
          <cell r="B432" t="str">
            <v xml:space="preserve">quatrocentos e trinta e um milhões, </v>
          </cell>
          <cell r="C432" t="str">
            <v xml:space="preserve">quatrocentos e trinta e um mil, </v>
          </cell>
          <cell r="D432" t="str">
            <v>quatrocentos e trinta e um</v>
          </cell>
          <cell r="E432" t="str">
            <v>quatrocentos e trinta e um centavos</v>
          </cell>
        </row>
        <row r="433">
          <cell r="A433">
            <v>432</v>
          </cell>
          <cell r="B433" t="str">
            <v xml:space="preserve">quatrocentos e trinta e dois milhões, </v>
          </cell>
          <cell r="C433" t="str">
            <v xml:space="preserve">quatrocentos e trinta e dois mil, </v>
          </cell>
          <cell r="D433" t="str">
            <v>quatrocentos e trinta e dois</v>
          </cell>
          <cell r="E433" t="str">
            <v>quatrocentos e trinta e dois centavos</v>
          </cell>
        </row>
        <row r="434">
          <cell r="A434">
            <v>433</v>
          </cell>
          <cell r="B434" t="str">
            <v xml:space="preserve">quatrocentos e trinta e tres milhões, </v>
          </cell>
          <cell r="C434" t="str">
            <v xml:space="preserve">quatrocentos e trinta e tres mil, </v>
          </cell>
          <cell r="D434" t="str">
            <v>quatrocentos e trinta e tres</v>
          </cell>
          <cell r="E434" t="str">
            <v>quatrocentos e trinta e tres centavos</v>
          </cell>
        </row>
        <row r="435">
          <cell r="A435">
            <v>434</v>
          </cell>
          <cell r="B435" t="str">
            <v xml:space="preserve">quatrocentos e trinta e quatro milhões, </v>
          </cell>
          <cell r="C435" t="str">
            <v xml:space="preserve">quatrocentos e trinta e quatro mil, </v>
          </cell>
          <cell r="D435" t="str">
            <v>quatrocentos e trinta e quatro</v>
          </cell>
          <cell r="E435" t="str">
            <v>quatrocentos e trinta e quatro centavos</v>
          </cell>
        </row>
        <row r="436">
          <cell r="A436">
            <v>435</v>
          </cell>
          <cell r="B436" t="str">
            <v xml:space="preserve">quatrocentos e trinta e cinco milhões, </v>
          </cell>
          <cell r="C436" t="str">
            <v xml:space="preserve">quatrocentos e trinta e cinco mil, </v>
          </cell>
          <cell r="D436" t="str">
            <v>quatrocentos e trinta e cinco</v>
          </cell>
          <cell r="E436" t="str">
            <v>quatrocentos e trinta e cinco centavos</v>
          </cell>
        </row>
        <row r="437">
          <cell r="A437">
            <v>436</v>
          </cell>
          <cell r="B437" t="str">
            <v xml:space="preserve">quatrocentos e trinta e seis milhões, </v>
          </cell>
          <cell r="C437" t="str">
            <v xml:space="preserve">quatrocentos e trinta e seis mil, </v>
          </cell>
          <cell r="D437" t="str">
            <v>quatrocentos e trinta e seis</v>
          </cell>
          <cell r="E437" t="str">
            <v>quatrocentos e trinta e seis centavos</v>
          </cell>
        </row>
        <row r="438">
          <cell r="A438">
            <v>437</v>
          </cell>
          <cell r="B438" t="str">
            <v xml:space="preserve">quatrocentos e trinta e sete milhões, </v>
          </cell>
          <cell r="C438" t="str">
            <v xml:space="preserve">quatrocentos e trinta e sete mil, </v>
          </cell>
          <cell r="D438" t="str">
            <v>quatrocentos e trinta e sete</v>
          </cell>
          <cell r="E438" t="str">
            <v>quatrocentos e trinta e sete centavos</v>
          </cell>
        </row>
        <row r="439">
          <cell r="A439">
            <v>438</v>
          </cell>
          <cell r="B439" t="str">
            <v xml:space="preserve">quatrocentos e trinta e oito milhões, </v>
          </cell>
          <cell r="C439" t="str">
            <v xml:space="preserve">quatrocentos e trinta e oito mil, </v>
          </cell>
          <cell r="D439" t="str">
            <v>quatrocentos e trinta e oito</v>
          </cell>
          <cell r="E439" t="str">
            <v>quatrocentos e trinta e oito centavos</v>
          </cell>
        </row>
        <row r="440">
          <cell r="A440">
            <v>439</v>
          </cell>
          <cell r="B440" t="str">
            <v xml:space="preserve">quatrocentos e trinta e nove milhões, </v>
          </cell>
          <cell r="C440" t="str">
            <v xml:space="preserve">quatrocentos e trinta e nove mil, </v>
          </cell>
          <cell r="D440" t="str">
            <v>quatrocentos e trinta e nove</v>
          </cell>
          <cell r="E440" t="str">
            <v>quatrocentos e trinta e nove centavos</v>
          </cell>
        </row>
        <row r="441">
          <cell r="A441">
            <v>440</v>
          </cell>
          <cell r="B441" t="str">
            <v xml:space="preserve">quatrocentos e quarenta milhões, </v>
          </cell>
          <cell r="C441" t="str">
            <v xml:space="preserve">quatrocentos e quarenta mil, </v>
          </cell>
          <cell r="D441" t="str">
            <v>quatrocentos e quarenta</v>
          </cell>
          <cell r="E441" t="str">
            <v>quatrocentos e quarenta centavos</v>
          </cell>
        </row>
        <row r="442">
          <cell r="A442">
            <v>441</v>
          </cell>
          <cell r="B442" t="str">
            <v xml:space="preserve">quatrocentos e quarenta e um milhões, </v>
          </cell>
          <cell r="C442" t="str">
            <v xml:space="preserve">quatrocentos e quarenta e um mil, </v>
          </cell>
          <cell r="D442" t="str">
            <v>quatrocentos e quarenta e um</v>
          </cell>
          <cell r="E442" t="str">
            <v>quatrocentos e quarenta e um centavos</v>
          </cell>
        </row>
        <row r="443">
          <cell r="A443">
            <v>442</v>
          </cell>
          <cell r="B443" t="str">
            <v xml:space="preserve">quatrocentos e quarenta e dois milhões, </v>
          </cell>
          <cell r="C443" t="str">
            <v xml:space="preserve">quatrocentos e quarenta e dois mil, </v>
          </cell>
          <cell r="D443" t="str">
            <v>quatrocentos e quarenta e dois</v>
          </cell>
          <cell r="E443" t="str">
            <v>quatrocentos e quarenta e dois centavos</v>
          </cell>
        </row>
        <row r="444">
          <cell r="A444">
            <v>443</v>
          </cell>
          <cell r="B444" t="str">
            <v xml:space="preserve">quatrocentos e quarenta e tres milhões, </v>
          </cell>
          <cell r="C444" t="str">
            <v xml:space="preserve">quatrocentos e quarenta e tres mil, </v>
          </cell>
          <cell r="D444" t="str">
            <v>quatrocentos e quarenta e tres</v>
          </cell>
          <cell r="E444" t="str">
            <v>quatrocentos e quarenta e tres centavos</v>
          </cell>
        </row>
        <row r="445">
          <cell r="A445">
            <v>444</v>
          </cell>
          <cell r="B445" t="str">
            <v xml:space="preserve">quatrocentos e quarenta e quatro milhões, </v>
          </cell>
          <cell r="C445" t="str">
            <v xml:space="preserve">quatrocentos e quarenta e quatro mil, </v>
          </cell>
          <cell r="D445" t="str">
            <v>quatrocentos e quarenta e quatro</v>
          </cell>
          <cell r="E445" t="str">
            <v>quatrocentos e quarenta e quatro centavos</v>
          </cell>
        </row>
        <row r="446">
          <cell r="A446">
            <v>445</v>
          </cell>
          <cell r="B446" t="str">
            <v xml:space="preserve">quatrocentos e quarenta e cinco milhões, </v>
          </cell>
          <cell r="C446" t="str">
            <v xml:space="preserve">quatrocentos e quarenta e cinco mil, </v>
          </cell>
          <cell r="D446" t="str">
            <v>quatrocentos e quarenta e cinco</v>
          </cell>
          <cell r="E446" t="str">
            <v>quatrocentos e quarenta e cinco centavos</v>
          </cell>
        </row>
        <row r="447">
          <cell r="A447">
            <v>446</v>
          </cell>
          <cell r="B447" t="str">
            <v xml:space="preserve">quatrocentos e quarenta e seis milhões, </v>
          </cell>
          <cell r="C447" t="str">
            <v xml:space="preserve">quatrocentos e quarenta e seis mil, </v>
          </cell>
          <cell r="D447" t="str">
            <v>quatrocentos e quarenta e seis</v>
          </cell>
          <cell r="E447" t="str">
            <v>quatrocentos e quarenta e seis centavos</v>
          </cell>
        </row>
        <row r="448">
          <cell r="A448">
            <v>447</v>
          </cell>
          <cell r="B448" t="str">
            <v xml:space="preserve">quatrocentos e quarenta e sete milhões, </v>
          </cell>
          <cell r="C448" t="str">
            <v xml:space="preserve">quatrocentos e quarenta e sete mil, </v>
          </cell>
          <cell r="D448" t="str">
            <v>quatrocentos e quarenta e sete</v>
          </cell>
          <cell r="E448" t="str">
            <v>quatrocentos e quarenta e sete centavos</v>
          </cell>
        </row>
        <row r="449">
          <cell r="A449">
            <v>448</v>
          </cell>
          <cell r="B449" t="str">
            <v xml:space="preserve">quatrocentos e quarenta e oito milhões, </v>
          </cell>
          <cell r="C449" t="str">
            <v xml:space="preserve">quatrocentos e quarenta e oito mil, </v>
          </cell>
          <cell r="D449" t="str">
            <v>quatrocentos e quarenta e oito</v>
          </cell>
          <cell r="E449" t="str">
            <v>quatrocentos e quarenta e oito centavos</v>
          </cell>
        </row>
        <row r="450">
          <cell r="A450">
            <v>449</v>
          </cell>
          <cell r="B450" t="str">
            <v xml:space="preserve">quatrocentos e quarenta e nove milhões, </v>
          </cell>
          <cell r="C450" t="str">
            <v xml:space="preserve">quatrocentos e quarenta e nove mil, </v>
          </cell>
          <cell r="D450" t="str">
            <v>quatrocentos e quarenta e nove</v>
          </cell>
          <cell r="E450" t="str">
            <v>quatrocentos e quarenta e nove centavos</v>
          </cell>
        </row>
        <row r="451">
          <cell r="A451">
            <v>450</v>
          </cell>
          <cell r="B451" t="str">
            <v xml:space="preserve">quatrocentos e cinquenta milhões, </v>
          </cell>
          <cell r="C451" t="str">
            <v xml:space="preserve">quatrocentos e cinquenta mil, </v>
          </cell>
          <cell r="D451" t="str">
            <v>quatrocentos e cinquenta</v>
          </cell>
          <cell r="E451" t="str">
            <v>quatrocentos e cinquenta centavos</v>
          </cell>
        </row>
        <row r="452">
          <cell r="A452">
            <v>451</v>
          </cell>
          <cell r="B452" t="str">
            <v xml:space="preserve">quatrocentos e cinquenta e um milhões, </v>
          </cell>
          <cell r="C452" t="str">
            <v xml:space="preserve">quatrocentos e cinquenta e um mil, </v>
          </cell>
          <cell r="D452" t="str">
            <v>quatrocentos e cinquenta e um</v>
          </cell>
          <cell r="E452" t="str">
            <v>quatrocentos e cinquenta e um centavos</v>
          </cell>
        </row>
        <row r="453">
          <cell r="A453">
            <v>452</v>
          </cell>
          <cell r="B453" t="str">
            <v xml:space="preserve">quatrocentos e cinquenta e dois milhões, </v>
          </cell>
          <cell r="C453" t="str">
            <v xml:space="preserve">quatrocentos e cinquenta e dois mil, </v>
          </cell>
          <cell r="D453" t="str">
            <v>quatrocentos e cinquenta e dois</v>
          </cell>
          <cell r="E453" t="str">
            <v>quatrocentos e cinquenta e dois centavos</v>
          </cell>
        </row>
        <row r="454">
          <cell r="A454">
            <v>453</v>
          </cell>
          <cell r="B454" t="str">
            <v xml:space="preserve">quatrocentos e cinquenta e tres milhões, </v>
          </cell>
          <cell r="C454" t="str">
            <v xml:space="preserve">quatrocentos e cinquenta e tres mil, </v>
          </cell>
          <cell r="D454" t="str">
            <v>quatrocentos e cinquenta e tres</v>
          </cell>
          <cell r="E454" t="str">
            <v>quatrocentos e cinquenta e tres centavos</v>
          </cell>
        </row>
        <row r="455">
          <cell r="A455">
            <v>454</v>
          </cell>
          <cell r="B455" t="str">
            <v xml:space="preserve">quatrocentos e cinquenta e quatro milhões, </v>
          </cell>
          <cell r="C455" t="str">
            <v xml:space="preserve">quatrocentos e cinquenta e quatro mil, </v>
          </cell>
          <cell r="D455" t="str">
            <v>quatrocentos e cinquenta e quatro</v>
          </cell>
          <cell r="E455" t="str">
            <v>quatrocentos e cinquenta e quatro centavos</v>
          </cell>
        </row>
        <row r="456">
          <cell r="A456">
            <v>455</v>
          </cell>
          <cell r="B456" t="str">
            <v xml:space="preserve">quatrocentos e cinquenta e cinco milhões, </v>
          </cell>
          <cell r="C456" t="str">
            <v xml:space="preserve">quatrocentos e cinquenta e cinco mil, </v>
          </cell>
          <cell r="D456" t="str">
            <v>quatrocentos e cinquenta e cinco</v>
          </cell>
          <cell r="E456" t="str">
            <v>quatrocentos e cinquenta e cinco centavos</v>
          </cell>
        </row>
        <row r="457">
          <cell r="A457">
            <v>456</v>
          </cell>
          <cell r="B457" t="str">
            <v xml:space="preserve">quatrocentos e cinquenta e seis milhões, </v>
          </cell>
          <cell r="C457" t="str">
            <v xml:space="preserve">quatrocentos e cinquenta e seis mil, </v>
          </cell>
          <cell r="D457" t="str">
            <v>quatrocentos e cinquenta e seis</v>
          </cell>
          <cell r="E457" t="str">
            <v>quatrocentos e cinquenta e seis centavos</v>
          </cell>
        </row>
        <row r="458">
          <cell r="A458">
            <v>457</v>
          </cell>
          <cell r="B458" t="str">
            <v xml:space="preserve">quatrocentos e cinquenta e sete milhões, </v>
          </cell>
          <cell r="C458" t="str">
            <v xml:space="preserve">quatrocentos e cinquenta e sete mil, </v>
          </cell>
          <cell r="D458" t="str">
            <v>quatrocentos e cinquenta e sete</v>
          </cell>
          <cell r="E458" t="str">
            <v>quatrocentos e cinquenta e sete centavos</v>
          </cell>
        </row>
        <row r="459">
          <cell r="A459">
            <v>458</v>
          </cell>
          <cell r="B459" t="str">
            <v xml:space="preserve">quatrocentos e cinquenta e oito milhões, </v>
          </cell>
          <cell r="C459" t="str">
            <v xml:space="preserve">quatrocentos e cinquenta e oito mil, </v>
          </cell>
          <cell r="D459" t="str">
            <v>quatrocentos e cinquenta e oito</v>
          </cell>
          <cell r="E459" t="str">
            <v>quatrocentos e cinquenta e oito centavos</v>
          </cell>
        </row>
        <row r="460">
          <cell r="A460">
            <v>459</v>
          </cell>
          <cell r="B460" t="str">
            <v xml:space="preserve">quatrocentos e cinquenta e nove milhões, </v>
          </cell>
          <cell r="C460" t="str">
            <v xml:space="preserve">quatrocentos e cinquenta e nove mil, </v>
          </cell>
          <cell r="D460" t="str">
            <v>quatrocentos e cinquenta e nove</v>
          </cell>
          <cell r="E460" t="str">
            <v>quatrocentos e cinquenta e nove centavos</v>
          </cell>
        </row>
        <row r="461">
          <cell r="A461">
            <v>460</v>
          </cell>
          <cell r="B461" t="str">
            <v xml:space="preserve">quatrocentos e sessenta milhões, </v>
          </cell>
          <cell r="C461" t="str">
            <v xml:space="preserve">quatrocentos e sessenta mil, </v>
          </cell>
          <cell r="D461" t="str">
            <v>quatrocentos e sessenta</v>
          </cell>
          <cell r="E461" t="str">
            <v>quatrocentos e sessenta centavos</v>
          </cell>
        </row>
        <row r="462">
          <cell r="A462">
            <v>461</v>
          </cell>
          <cell r="B462" t="str">
            <v xml:space="preserve">quatrocentos e sessenta e um milhões, </v>
          </cell>
          <cell r="C462" t="str">
            <v xml:space="preserve">quatrocentos e sessenta e um mil, </v>
          </cell>
          <cell r="D462" t="str">
            <v>quatrocentos e sessenta e um</v>
          </cell>
          <cell r="E462" t="str">
            <v>quatrocentos e sessenta e um centavos</v>
          </cell>
        </row>
        <row r="463">
          <cell r="A463">
            <v>462</v>
          </cell>
          <cell r="B463" t="str">
            <v xml:space="preserve">quatrocentos e sessenta e dois milhões, </v>
          </cell>
          <cell r="C463" t="str">
            <v xml:space="preserve">quatrocentos e sessenta e dois mil, </v>
          </cell>
          <cell r="D463" t="str">
            <v>quatrocentos e sessenta e dois</v>
          </cell>
          <cell r="E463" t="str">
            <v>quatrocentos e sessenta e dois centavos</v>
          </cell>
        </row>
        <row r="464">
          <cell r="A464">
            <v>463</v>
          </cell>
          <cell r="B464" t="str">
            <v xml:space="preserve">quatrocentos e sessenta e tres milhões, </v>
          </cell>
          <cell r="C464" t="str">
            <v xml:space="preserve">quatrocentos e sessenta e tres mil, </v>
          </cell>
          <cell r="D464" t="str">
            <v>quatrocentos e sessenta e tres</v>
          </cell>
          <cell r="E464" t="str">
            <v>quatrocentos e sessenta e tres centavos</v>
          </cell>
        </row>
        <row r="465">
          <cell r="A465">
            <v>464</v>
          </cell>
          <cell r="B465" t="str">
            <v xml:space="preserve">quatrocentos e sessenta e quatro milhões, </v>
          </cell>
          <cell r="C465" t="str">
            <v xml:space="preserve">quatrocentos e sessenta e quatro mil, </v>
          </cell>
          <cell r="D465" t="str">
            <v>quatrocentos e sessenta e quatro</v>
          </cell>
          <cell r="E465" t="str">
            <v>quatrocentos e sessenta e quatro centavos</v>
          </cell>
        </row>
        <row r="466">
          <cell r="A466">
            <v>465</v>
          </cell>
          <cell r="B466" t="str">
            <v xml:space="preserve">quatrocentos e sessenta e cinco milhões, </v>
          </cell>
          <cell r="C466" t="str">
            <v xml:space="preserve">quatrocentos e sessenta e cinco mil, </v>
          </cell>
          <cell r="D466" t="str">
            <v>quatrocentos e sessenta e cinco</v>
          </cell>
          <cell r="E466" t="str">
            <v>quatrocentos e sessenta e cinco centavos</v>
          </cell>
        </row>
        <row r="467">
          <cell r="A467">
            <v>466</v>
          </cell>
          <cell r="B467" t="str">
            <v xml:space="preserve">quatrocentos e sessenta e seis milhões, </v>
          </cell>
          <cell r="C467" t="str">
            <v xml:space="preserve">quatrocentos e sessenta e seis mil, </v>
          </cell>
          <cell r="D467" t="str">
            <v>quatrocentos e sessenta e seis</v>
          </cell>
          <cell r="E467" t="str">
            <v>quatrocentos e sessenta e seis centavos</v>
          </cell>
        </row>
        <row r="468">
          <cell r="A468">
            <v>467</v>
          </cell>
          <cell r="B468" t="str">
            <v xml:space="preserve">quatrocentos e sessenta e sete milhões, </v>
          </cell>
          <cell r="C468" t="str">
            <v xml:space="preserve">quatrocentos e sessenta e sete mil, </v>
          </cell>
          <cell r="D468" t="str">
            <v>quatrocentos e sessenta e sete</v>
          </cell>
          <cell r="E468" t="str">
            <v>quatrocentos e sessenta e sete centavos</v>
          </cell>
        </row>
        <row r="469">
          <cell r="A469">
            <v>468</v>
          </cell>
          <cell r="B469" t="str">
            <v xml:space="preserve">quatrocentos e sessenta e oito milhões, </v>
          </cell>
          <cell r="C469" t="str">
            <v xml:space="preserve">quatrocentos e sessenta e oito mil, </v>
          </cell>
          <cell r="D469" t="str">
            <v>quatrocentos e sessenta e oito</v>
          </cell>
          <cell r="E469" t="str">
            <v>quatrocentos e sessenta e oito centavos</v>
          </cell>
        </row>
        <row r="470">
          <cell r="A470">
            <v>469</v>
          </cell>
          <cell r="B470" t="str">
            <v xml:space="preserve">quatrocentos e sessenta e nove milhões, </v>
          </cell>
          <cell r="C470" t="str">
            <v xml:space="preserve">quatrocentos e sessenta e nove mil, </v>
          </cell>
          <cell r="D470" t="str">
            <v>quatrocentos e sessenta e nove</v>
          </cell>
          <cell r="E470" t="str">
            <v>quatrocentos e sessenta e nove centavos</v>
          </cell>
        </row>
        <row r="471">
          <cell r="A471">
            <v>470</v>
          </cell>
          <cell r="B471" t="str">
            <v xml:space="preserve">quatrocentos e setenta milhões, </v>
          </cell>
          <cell r="C471" t="str">
            <v xml:space="preserve">quatrocentos e setenta mil, </v>
          </cell>
          <cell r="D471" t="str">
            <v>quatrocentos e setenta</v>
          </cell>
          <cell r="E471" t="str">
            <v>quatrocentos e setenta centavos</v>
          </cell>
        </row>
        <row r="472">
          <cell r="A472">
            <v>471</v>
          </cell>
          <cell r="B472" t="str">
            <v xml:space="preserve">quatrocentos e setenta e um milhões, </v>
          </cell>
          <cell r="C472" t="str">
            <v xml:space="preserve">quatrocentos e setenta e um mil, </v>
          </cell>
          <cell r="D472" t="str">
            <v>quatrocentos e setenta e um</v>
          </cell>
          <cell r="E472" t="str">
            <v>quatrocentos e setenta e um centavos</v>
          </cell>
        </row>
        <row r="473">
          <cell r="A473">
            <v>472</v>
          </cell>
          <cell r="B473" t="str">
            <v xml:space="preserve">quatrocentos e setenta e dois milhões, </v>
          </cell>
          <cell r="C473" t="str">
            <v xml:space="preserve">quatrocentos e setenta e dois mil, </v>
          </cell>
          <cell r="D473" t="str">
            <v>quatrocentos e setenta e dois</v>
          </cell>
          <cell r="E473" t="str">
            <v>quatrocentos e setenta e dois centavos</v>
          </cell>
        </row>
        <row r="474">
          <cell r="A474">
            <v>473</v>
          </cell>
          <cell r="B474" t="str">
            <v xml:space="preserve">quatrocentos e setenta e tres milhões, </v>
          </cell>
          <cell r="C474" t="str">
            <v xml:space="preserve">quatrocentos e setenta e tres mil, </v>
          </cell>
          <cell r="D474" t="str">
            <v>quatrocentos e setenta e tres</v>
          </cell>
          <cell r="E474" t="str">
            <v>quatrocentos e setenta e tres centavos</v>
          </cell>
        </row>
        <row r="475">
          <cell r="A475">
            <v>474</v>
          </cell>
          <cell r="B475" t="str">
            <v xml:space="preserve">quatrocentos e setenta e quatro milhões, </v>
          </cell>
          <cell r="C475" t="str">
            <v xml:space="preserve">quatrocentos e setenta e quatro mil, </v>
          </cell>
          <cell r="D475" t="str">
            <v>quatrocentos e setenta e quatro</v>
          </cell>
          <cell r="E475" t="str">
            <v>quatrocentos e setenta e quatro centavos</v>
          </cell>
        </row>
        <row r="476">
          <cell r="A476">
            <v>475</v>
          </cell>
          <cell r="B476" t="str">
            <v xml:space="preserve">quatrocentos e setenta e cinco milhões, </v>
          </cell>
          <cell r="C476" t="str">
            <v xml:space="preserve">quatrocentos e setenta e cinco mil, </v>
          </cell>
          <cell r="D476" t="str">
            <v>quatrocentos e setenta e cinco</v>
          </cell>
          <cell r="E476" t="str">
            <v>quatrocentos e setenta e cinco centavos</v>
          </cell>
        </row>
        <row r="477">
          <cell r="A477">
            <v>476</v>
          </cell>
          <cell r="B477" t="str">
            <v xml:space="preserve">quatrocentos e setenta e seis milhões, </v>
          </cell>
          <cell r="C477" t="str">
            <v xml:space="preserve">quatrocentos e setenta e seis mil, </v>
          </cell>
          <cell r="D477" t="str">
            <v>quatrocentos e setenta e seis</v>
          </cell>
          <cell r="E477" t="str">
            <v>quatrocentos e setenta e seis centavos</v>
          </cell>
        </row>
        <row r="478">
          <cell r="A478">
            <v>477</v>
          </cell>
          <cell r="B478" t="str">
            <v xml:space="preserve">quatrocentos e setenta e sete milhões, </v>
          </cell>
          <cell r="C478" t="str">
            <v xml:space="preserve">quatrocentos e setenta e sete mil, </v>
          </cell>
          <cell r="D478" t="str">
            <v>quatrocentos e setenta e sete</v>
          </cell>
          <cell r="E478" t="str">
            <v>quatrocentos e setenta e sete centavos</v>
          </cell>
        </row>
        <row r="479">
          <cell r="A479">
            <v>478</v>
          </cell>
          <cell r="B479" t="str">
            <v xml:space="preserve">quatrocentos e setenta e oito milhões, </v>
          </cell>
          <cell r="C479" t="str">
            <v xml:space="preserve">quatrocentos e setenta e oito mil, </v>
          </cell>
          <cell r="D479" t="str">
            <v>quatrocentos e setenta e oito</v>
          </cell>
          <cell r="E479" t="str">
            <v>quatrocentos e setenta e oito centavos</v>
          </cell>
        </row>
        <row r="480">
          <cell r="A480">
            <v>479</v>
          </cell>
          <cell r="B480" t="str">
            <v xml:space="preserve">quatrocentos e setenta e nove milhões, </v>
          </cell>
          <cell r="C480" t="str">
            <v xml:space="preserve">quatrocentos e setenta e nove mil, </v>
          </cell>
          <cell r="D480" t="str">
            <v>quatrocentos e setenta e nove</v>
          </cell>
          <cell r="E480" t="str">
            <v>quatrocentos e setenta e nove centavos</v>
          </cell>
        </row>
        <row r="481">
          <cell r="A481">
            <v>480</v>
          </cell>
          <cell r="B481" t="str">
            <v xml:space="preserve">quatrocentos e oitenta milhões, </v>
          </cell>
          <cell r="C481" t="str">
            <v xml:space="preserve">quatrocentos e oitenta mil, </v>
          </cell>
          <cell r="D481" t="str">
            <v>quatrocentos e oitenta</v>
          </cell>
          <cell r="E481" t="str">
            <v>quatrocentos e oitenta centavos</v>
          </cell>
        </row>
        <row r="482">
          <cell r="A482">
            <v>481</v>
          </cell>
          <cell r="B482" t="str">
            <v xml:space="preserve">quatrocentos e oitenta e um milhões, </v>
          </cell>
          <cell r="C482" t="str">
            <v xml:space="preserve">quatrocentos e oitenta e um mil, </v>
          </cell>
          <cell r="D482" t="str">
            <v>quatrocentos e oitenta e um</v>
          </cell>
          <cell r="E482" t="str">
            <v>quatrocentos e oitenta e um centavos</v>
          </cell>
        </row>
        <row r="483">
          <cell r="A483">
            <v>482</v>
          </cell>
          <cell r="B483" t="str">
            <v xml:space="preserve">quatrocentos e oitenta e dois milhões, </v>
          </cell>
          <cell r="C483" t="str">
            <v xml:space="preserve">quatrocentos e oitenta e dois mil, </v>
          </cell>
          <cell r="D483" t="str">
            <v>quatrocentos e oitenta e dois</v>
          </cell>
          <cell r="E483" t="str">
            <v>quatrocentos e oitenta e dois centavos</v>
          </cell>
        </row>
        <row r="484">
          <cell r="A484">
            <v>483</v>
          </cell>
          <cell r="B484" t="str">
            <v xml:space="preserve">quatrocentos e oitenta e tres milhões, </v>
          </cell>
          <cell r="C484" t="str">
            <v xml:space="preserve">quatrocentos e oitenta e tres mil, </v>
          </cell>
          <cell r="D484" t="str">
            <v>quatrocentos e oitenta e tres</v>
          </cell>
          <cell r="E484" t="str">
            <v>quatrocentos e oitenta e tres centavos</v>
          </cell>
        </row>
        <row r="485">
          <cell r="A485">
            <v>484</v>
          </cell>
          <cell r="B485" t="str">
            <v xml:space="preserve">quatrocentos e oitenta e quatro milhões, </v>
          </cell>
          <cell r="C485" t="str">
            <v xml:space="preserve">quatrocentos e oitenta e quatro mil, </v>
          </cell>
          <cell r="D485" t="str">
            <v>quatrocentos e oitenta e quatro</v>
          </cell>
          <cell r="E485" t="str">
            <v>quatrocentos e oitenta e quatro centavos</v>
          </cell>
        </row>
        <row r="486">
          <cell r="A486">
            <v>485</v>
          </cell>
          <cell r="B486" t="str">
            <v xml:space="preserve">quatrocentos e oitenta e cinco milhões, </v>
          </cell>
          <cell r="C486" t="str">
            <v xml:space="preserve">quatrocentos e oitenta e cinco mil, </v>
          </cell>
          <cell r="D486" t="str">
            <v>quatrocentos e oitenta e cinco</v>
          </cell>
          <cell r="E486" t="str">
            <v>quatrocentos e oitenta e cinco centavos</v>
          </cell>
        </row>
        <row r="487">
          <cell r="A487">
            <v>486</v>
          </cell>
          <cell r="B487" t="str">
            <v xml:space="preserve">quatrocentos e oitenta e seis milhões, </v>
          </cell>
          <cell r="C487" t="str">
            <v xml:space="preserve">quatrocentos e oitenta e seis mil, </v>
          </cell>
          <cell r="D487" t="str">
            <v>quatrocentos e oitenta e seis</v>
          </cell>
          <cell r="E487" t="str">
            <v>quatrocentos e oitenta e seis centavos</v>
          </cell>
        </row>
        <row r="488">
          <cell r="A488">
            <v>487</v>
          </cell>
          <cell r="B488" t="str">
            <v xml:space="preserve">quatrocentos e oitenta e sete milhões, </v>
          </cell>
          <cell r="C488" t="str">
            <v xml:space="preserve">quatrocentos e oitenta e sete mil, </v>
          </cell>
          <cell r="D488" t="str">
            <v>quatrocentos e oitenta e sete</v>
          </cell>
          <cell r="E488" t="str">
            <v>quatrocentos e oitenta e sete centavos</v>
          </cell>
        </row>
        <row r="489">
          <cell r="A489">
            <v>488</v>
          </cell>
          <cell r="B489" t="str">
            <v xml:space="preserve">quatrocentos e oitenta e oito milhões, </v>
          </cell>
          <cell r="C489" t="str">
            <v xml:space="preserve">quatrocentos e oitenta e oito mil, </v>
          </cell>
          <cell r="D489" t="str">
            <v>quatrocentos e oitenta e oito</v>
          </cell>
          <cell r="E489" t="str">
            <v>quatrocentos e oitenta e oito centavos</v>
          </cell>
        </row>
        <row r="490">
          <cell r="A490">
            <v>489</v>
          </cell>
          <cell r="B490" t="str">
            <v xml:space="preserve">quatrocentos e oitenta e nove milhões, </v>
          </cell>
          <cell r="C490" t="str">
            <v xml:space="preserve">quatrocentos e oitenta e nove mil, </v>
          </cell>
          <cell r="D490" t="str">
            <v>quatrocentos e oitenta e nove</v>
          </cell>
          <cell r="E490" t="str">
            <v>quatrocentos e oitenta e nove centavos</v>
          </cell>
        </row>
        <row r="491">
          <cell r="A491">
            <v>490</v>
          </cell>
          <cell r="B491" t="str">
            <v xml:space="preserve">quatrocentos e noventa milhões, </v>
          </cell>
          <cell r="C491" t="str">
            <v xml:space="preserve">quatrocentos e noventa mil, </v>
          </cell>
          <cell r="D491" t="str">
            <v>quatrocentos e noventa</v>
          </cell>
          <cell r="E491" t="str">
            <v>quatrocentos e noventa centavos</v>
          </cell>
        </row>
        <row r="492">
          <cell r="A492">
            <v>491</v>
          </cell>
          <cell r="B492" t="str">
            <v xml:space="preserve">quatrocentos e noventa e um milhões, </v>
          </cell>
          <cell r="C492" t="str">
            <v xml:space="preserve">quatrocentos e noventa e um mil, </v>
          </cell>
          <cell r="D492" t="str">
            <v>quatrocentos e noventa e um</v>
          </cell>
          <cell r="E492" t="str">
            <v>quatrocentos e noventa e um centavos</v>
          </cell>
        </row>
        <row r="493">
          <cell r="A493">
            <v>492</v>
          </cell>
          <cell r="B493" t="str">
            <v xml:space="preserve">quatrocentos e noventa e dois milhões, </v>
          </cell>
          <cell r="C493" t="str">
            <v xml:space="preserve">quatrocentos e noventa e dois mil, </v>
          </cell>
          <cell r="D493" t="str">
            <v>quatrocentos e noventa e dois</v>
          </cell>
          <cell r="E493" t="str">
            <v>quatrocentos e noventa e dois centavos</v>
          </cell>
        </row>
        <row r="494">
          <cell r="A494">
            <v>493</v>
          </cell>
          <cell r="B494" t="str">
            <v xml:space="preserve">quatrocentos e noventa e tres milhões, </v>
          </cell>
          <cell r="C494" t="str">
            <v xml:space="preserve">quatrocentos e noventa e tres mil, </v>
          </cell>
          <cell r="D494" t="str">
            <v>quatrocentos e noventa e tres</v>
          </cell>
          <cell r="E494" t="str">
            <v>quatrocentos e noventa e tres centavos</v>
          </cell>
        </row>
        <row r="495">
          <cell r="A495">
            <v>494</v>
          </cell>
          <cell r="B495" t="str">
            <v xml:space="preserve">quatrocentos e noventa e quatro milhões, </v>
          </cell>
          <cell r="C495" t="str">
            <v xml:space="preserve">quatrocentos e noventa e quatro mil, </v>
          </cell>
          <cell r="D495" t="str">
            <v>quatrocentos e noventa e quatro</v>
          </cell>
          <cell r="E495" t="str">
            <v>quatrocentos e noventa e quatro centavos</v>
          </cell>
        </row>
        <row r="496">
          <cell r="A496">
            <v>495</v>
          </cell>
          <cell r="B496" t="str">
            <v xml:space="preserve">quatrocentos e noventa e cinco milhões, </v>
          </cell>
          <cell r="C496" t="str">
            <v xml:space="preserve">quatrocentos e noventa e cinco mil, </v>
          </cell>
          <cell r="D496" t="str">
            <v>quatrocentos e noventa e cinco</v>
          </cell>
          <cell r="E496" t="str">
            <v>quatrocentos e noventa e cinco centavos</v>
          </cell>
        </row>
        <row r="497">
          <cell r="A497">
            <v>496</v>
          </cell>
          <cell r="B497" t="str">
            <v xml:space="preserve">quatrocentos e noventa e seis milhões, </v>
          </cell>
          <cell r="C497" t="str">
            <v xml:space="preserve">quatrocentos e noventa e seis mil, </v>
          </cell>
          <cell r="D497" t="str">
            <v>quatrocentos e noventa e seis</v>
          </cell>
          <cell r="E497" t="str">
            <v>quatrocentos e noventa e seis centavos</v>
          </cell>
        </row>
        <row r="498">
          <cell r="A498">
            <v>497</v>
          </cell>
          <cell r="B498" t="str">
            <v xml:space="preserve">quatrocentos e noventa e sete milhões, </v>
          </cell>
          <cell r="C498" t="str">
            <v xml:space="preserve">quatrocentos e noventa e sete mil, </v>
          </cell>
          <cell r="D498" t="str">
            <v>quatrocentos e noventa e sete</v>
          </cell>
          <cell r="E498" t="str">
            <v>quatrocentos e noventa e sete centavos</v>
          </cell>
        </row>
        <row r="499">
          <cell r="A499">
            <v>498</v>
          </cell>
          <cell r="B499" t="str">
            <v xml:space="preserve">quatrocentos e noventa e oito milhões, </v>
          </cell>
          <cell r="C499" t="str">
            <v xml:space="preserve">quatrocentos e noventa e oito mil, </v>
          </cell>
          <cell r="D499" t="str">
            <v>quatrocentos e noventa e oito</v>
          </cell>
          <cell r="E499" t="str">
            <v>quatrocentos e noventa e oito centavos</v>
          </cell>
        </row>
        <row r="500">
          <cell r="A500">
            <v>499</v>
          </cell>
          <cell r="B500" t="str">
            <v xml:space="preserve">quatrocentos e noventa e nove milhões, </v>
          </cell>
          <cell r="C500" t="str">
            <v xml:space="preserve">quatrocentos e noventa e nove mil, </v>
          </cell>
          <cell r="D500" t="str">
            <v>quatrocentos e noventa e nove</v>
          </cell>
          <cell r="E500" t="str">
            <v>quatrocentos e noventa e nove centavos</v>
          </cell>
        </row>
        <row r="501">
          <cell r="A501">
            <v>500</v>
          </cell>
          <cell r="B501" t="str">
            <v xml:space="preserve">quinhentos milhões, </v>
          </cell>
          <cell r="C501" t="str">
            <v xml:space="preserve">quinhentos mil, </v>
          </cell>
          <cell r="D501" t="str">
            <v>quinhentos</v>
          </cell>
          <cell r="E501" t="str">
            <v>quinhentos centavos</v>
          </cell>
        </row>
        <row r="502">
          <cell r="A502">
            <v>501</v>
          </cell>
          <cell r="B502" t="str">
            <v xml:space="preserve">quinhentos e um milhões, </v>
          </cell>
          <cell r="C502" t="str">
            <v xml:space="preserve">quinhentos e um mil, </v>
          </cell>
          <cell r="D502" t="str">
            <v>quinhentos e um</v>
          </cell>
          <cell r="E502" t="str">
            <v>quinhentos e um centavos</v>
          </cell>
        </row>
        <row r="503">
          <cell r="A503">
            <v>502</v>
          </cell>
          <cell r="B503" t="str">
            <v xml:space="preserve">quinhentos e dois milhões, </v>
          </cell>
          <cell r="C503" t="str">
            <v xml:space="preserve">quinhentos e dois mil, </v>
          </cell>
          <cell r="D503" t="str">
            <v>quinhentos e dois</v>
          </cell>
          <cell r="E503" t="str">
            <v>quinhentos e dois centavos</v>
          </cell>
        </row>
        <row r="504">
          <cell r="A504">
            <v>503</v>
          </cell>
          <cell r="B504" t="str">
            <v xml:space="preserve">quinhentos e tres milhões, </v>
          </cell>
          <cell r="C504" t="str">
            <v xml:space="preserve">quinhentos e tres mil, </v>
          </cell>
          <cell r="D504" t="str">
            <v>quinhentos e tres</v>
          </cell>
          <cell r="E504" t="str">
            <v>quinhentos e tres centavos</v>
          </cell>
        </row>
        <row r="505">
          <cell r="A505">
            <v>504</v>
          </cell>
          <cell r="B505" t="str">
            <v xml:space="preserve">quinhentos e quatro milhões, </v>
          </cell>
          <cell r="C505" t="str">
            <v xml:space="preserve">quinhentos e quatro mil, </v>
          </cell>
          <cell r="D505" t="str">
            <v>quinhentos e quatro</v>
          </cell>
          <cell r="E505" t="str">
            <v>quinhentos e quatro centavos</v>
          </cell>
        </row>
        <row r="506">
          <cell r="A506">
            <v>505</v>
          </cell>
          <cell r="B506" t="str">
            <v xml:space="preserve">quinhentos e cinco milhões, </v>
          </cell>
          <cell r="C506" t="str">
            <v xml:space="preserve">quinhentos e cinco mil, </v>
          </cell>
          <cell r="D506" t="str">
            <v>quinhentos e cinco</v>
          </cell>
          <cell r="E506" t="str">
            <v>quinhentos e cinco centavos</v>
          </cell>
        </row>
        <row r="507">
          <cell r="A507">
            <v>506</v>
          </cell>
          <cell r="B507" t="str">
            <v xml:space="preserve">quinhentos e seis milhões, </v>
          </cell>
          <cell r="C507" t="str">
            <v xml:space="preserve">quinhentos e seis mil, </v>
          </cell>
          <cell r="D507" t="str">
            <v>quinhentos e seis</v>
          </cell>
          <cell r="E507" t="str">
            <v>quinhentos e seis centavos</v>
          </cell>
        </row>
        <row r="508">
          <cell r="A508">
            <v>507</v>
          </cell>
          <cell r="B508" t="str">
            <v xml:space="preserve">quinhentos e sete milhões, </v>
          </cell>
          <cell r="C508" t="str">
            <v xml:space="preserve">quinhentos e sete mil, </v>
          </cell>
          <cell r="D508" t="str">
            <v>quinhentos e sete</v>
          </cell>
          <cell r="E508" t="str">
            <v>quinhentos e sete centavos</v>
          </cell>
        </row>
        <row r="509">
          <cell r="A509">
            <v>508</v>
          </cell>
          <cell r="B509" t="str">
            <v xml:space="preserve">quinhentos e oito milhões, </v>
          </cell>
          <cell r="C509" t="str">
            <v xml:space="preserve">quinhentos e oito mil, </v>
          </cell>
          <cell r="D509" t="str">
            <v>quinhentos e oito</v>
          </cell>
          <cell r="E509" t="str">
            <v>quinhentos e oito centavos</v>
          </cell>
        </row>
        <row r="510">
          <cell r="A510">
            <v>509</v>
          </cell>
          <cell r="B510" t="str">
            <v xml:space="preserve">quinhentos e nove milhões, </v>
          </cell>
          <cell r="C510" t="str">
            <v xml:space="preserve">quinhentos e nove mil, </v>
          </cell>
          <cell r="D510" t="str">
            <v>quinhentos e nove</v>
          </cell>
          <cell r="E510" t="str">
            <v>quinhentos e nove centavos</v>
          </cell>
        </row>
        <row r="511">
          <cell r="A511">
            <v>510</v>
          </cell>
          <cell r="B511" t="str">
            <v xml:space="preserve">quinhentos e dez milhões, </v>
          </cell>
          <cell r="C511" t="str">
            <v xml:space="preserve">quinhentos e dez mil, </v>
          </cell>
          <cell r="D511" t="str">
            <v>quinhentos e dez</v>
          </cell>
          <cell r="E511" t="str">
            <v>quinhentos e dez centavos</v>
          </cell>
        </row>
        <row r="512">
          <cell r="A512">
            <v>511</v>
          </cell>
          <cell r="B512" t="str">
            <v xml:space="preserve">quinhentos e onze milhões, </v>
          </cell>
          <cell r="C512" t="str">
            <v xml:space="preserve">quinhentos e onze mil, </v>
          </cell>
          <cell r="D512" t="str">
            <v>quinhentos e onze</v>
          </cell>
          <cell r="E512" t="str">
            <v>quinhentos e onze centavos</v>
          </cell>
        </row>
        <row r="513">
          <cell r="A513">
            <v>512</v>
          </cell>
          <cell r="B513" t="str">
            <v xml:space="preserve">quinhentos e doze milhões, </v>
          </cell>
          <cell r="C513" t="str">
            <v xml:space="preserve">quinhentos e doze mil, </v>
          </cell>
          <cell r="D513" t="str">
            <v>quinhentos e doze</v>
          </cell>
          <cell r="E513" t="str">
            <v>quinhentos e doze centavos</v>
          </cell>
        </row>
        <row r="514">
          <cell r="A514">
            <v>513</v>
          </cell>
          <cell r="B514" t="str">
            <v xml:space="preserve">quinhentos e treze milhões, </v>
          </cell>
          <cell r="C514" t="str">
            <v xml:space="preserve">quinhentos e treze mil, </v>
          </cell>
          <cell r="D514" t="str">
            <v>quinhentos e treze</v>
          </cell>
          <cell r="E514" t="str">
            <v>quinhentos e treze centavos</v>
          </cell>
        </row>
        <row r="515">
          <cell r="A515">
            <v>514</v>
          </cell>
          <cell r="B515" t="str">
            <v xml:space="preserve">quinhentos e quatorze milhões, </v>
          </cell>
          <cell r="C515" t="str">
            <v xml:space="preserve">quinhentos e quatorze mil, </v>
          </cell>
          <cell r="D515" t="str">
            <v>quinhentos e quatorze</v>
          </cell>
          <cell r="E515" t="str">
            <v>quinhentos e quatorze centavos</v>
          </cell>
        </row>
        <row r="516">
          <cell r="A516">
            <v>515</v>
          </cell>
          <cell r="B516" t="str">
            <v xml:space="preserve">quinhentos e quinze milhões, </v>
          </cell>
          <cell r="C516" t="str">
            <v xml:space="preserve">quinhentos e quinze mil, </v>
          </cell>
          <cell r="D516" t="str">
            <v>quinhentos e quinze</v>
          </cell>
          <cell r="E516" t="str">
            <v>quinhentos e quinze centavos</v>
          </cell>
        </row>
        <row r="517">
          <cell r="A517">
            <v>516</v>
          </cell>
          <cell r="B517" t="str">
            <v xml:space="preserve">quinhentos e dezesseis milhões, </v>
          </cell>
          <cell r="C517" t="str">
            <v xml:space="preserve">quinhentos e dezesseis mil, </v>
          </cell>
          <cell r="D517" t="str">
            <v>quinhentos e dezesseis</v>
          </cell>
          <cell r="E517" t="str">
            <v>quinhentos e dezesseis centavos</v>
          </cell>
        </row>
        <row r="518">
          <cell r="A518">
            <v>517</v>
          </cell>
          <cell r="B518" t="str">
            <v xml:space="preserve">quinhentos e dezessete milhões, </v>
          </cell>
          <cell r="C518" t="str">
            <v xml:space="preserve">quinhentos e dezessete mil, </v>
          </cell>
          <cell r="D518" t="str">
            <v>quinhentos e dezessete</v>
          </cell>
          <cell r="E518" t="str">
            <v>quinhentos e dezessete centavos</v>
          </cell>
        </row>
        <row r="519">
          <cell r="A519">
            <v>518</v>
          </cell>
          <cell r="B519" t="str">
            <v xml:space="preserve">quinhentos e dezoito milhões, </v>
          </cell>
          <cell r="C519" t="str">
            <v xml:space="preserve">quinhentos e dezoito mil, </v>
          </cell>
          <cell r="D519" t="str">
            <v>quinhentos e dezoito</v>
          </cell>
          <cell r="E519" t="str">
            <v>quinhentos e dezoito centavos</v>
          </cell>
        </row>
        <row r="520">
          <cell r="A520">
            <v>519</v>
          </cell>
          <cell r="B520" t="str">
            <v xml:space="preserve">quinhentos e dezenove milhões, </v>
          </cell>
          <cell r="C520" t="str">
            <v xml:space="preserve">quinhentos e dezenove mil, </v>
          </cell>
          <cell r="D520" t="str">
            <v>quinhentos e dezenove</v>
          </cell>
          <cell r="E520" t="str">
            <v>quinhentos e dezenove centavos</v>
          </cell>
        </row>
        <row r="521">
          <cell r="A521">
            <v>520</v>
          </cell>
          <cell r="B521" t="str">
            <v xml:space="preserve">quinhentos e vinte milhões, </v>
          </cell>
          <cell r="C521" t="str">
            <v xml:space="preserve">quinhentos e vinte mil, </v>
          </cell>
          <cell r="D521" t="str">
            <v>quinhentos e vinte</v>
          </cell>
          <cell r="E521" t="str">
            <v>quinhentos e vinte centavos</v>
          </cell>
        </row>
        <row r="522">
          <cell r="A522">
            <v>521</v>
          </cell>
          <cell r="B522" t="str">
            <v xml:space="preserve">quinhentos e vinte e um milhões, </v>
          </cell>
          <cell r="C522" t="str">
            <v xml:space="preserve">quinhentos e vinte e um mil, </v>
          </cell>
          <cell r="D522" t="str">
            <v>quinhentos e vinte e um</v>
          </cell>
          <cell r="E522" t="str">
            <v>quinhentos e vinte e um centavos</v>
          </cell>
        </row>
        <row r="523">
          <cell r="A523">
            <v>522</v>
          </cell>
          <cell r="B523" t="str">
            <v xml:space="preserve">quinhentos e vinte e dois milhões, </v>
          </cell>
          <cell r="C523" t="str">
            <v xml:space="preserve">quinhentos e vinte e dois mil, </v>
          </cell>
          <cell r="D523" t="str">
            <v>quinhentos e vinte e dois</v>
          </cell>
          <cell r="E523" t="str">
            <v>quinhentos e vinte e dois centavos</v>
          </cell>
        </row>
        <row r="524">
          <cell r="A524">
            <v>523</v>
          </cell>
          <cell r="B524" t="str">
            <v xml:space="preserve">quinhentos e vinte e tres milhões, </v>
          </cell>
          <cell r="C524" t="str">
            <v xml:space="preserve">quinhentos e vinte e tres mil, </v>
          </cell>
          <cell r="D524" t="str">
            <v>quinhentos e vinte e tres</v>
          </cell>
          <cell r="E524" t="str">
            <v>quinhentos e vinte e tres centavos</v>
          </cell>
        </row>
        <row r="525">
          <cell r="A525">
            <v>524</v>
          </cell>
          <cell r="B525" t="str">
            <v xml:space="preserve">quinhentos e vinte e quatro milhões, </v>
          </cell>
          <cell r="C525" t="str">
            <v xml:space="preserve">quinhentos e vinte e quatro mil, </v>
          </cell>
          <cell r="D525" t="str">
            <v>quinhentos e vinte e quatro</v>
          </cell>
          <cell r="E525" t="str">
            <v>quinhentos e vinte e quatro centavos</v>
          </cell>
        </row>
        <row r="526">
          <cell r="A526">
            <v>525</v>
          </cell>
          <cell r="B526" t="str">
            <v xml:space="preserve">quinhentos e vinte e cinco milhões, </v>
          </cell>
          <cell r="C526" t="str">
            <v xml:space="preserve">quinhentos e vinte e cinco mil, </v>
          </cell>
          <cell r="D526" t="str">
            <v>quinhentos e vinte e cinco</v>
          </cell>
          <cell r="E526" t="str">
            <v>quinhentos e vinte e cinco centavos</v>
          </cell>
        </row>
        <row r="527">
          <cell r="A527">
            <v>526</v>
          </cell>
          <cell r="B527" t="str">
            <v xml:space="preserve">quinhentos e vinte e seis milhões, </v>
          </cell>
          <cell r="C527" t="str">
            <v xml:space="preserve">quinhentos e vinte e seis mil, </v>
          </cell>
          <cell r="D527" t="str">
            <v>quinhentos e vinte e seis</v>
          </cell>
          <cell r="E527" t="str">
            <v>quinhentos e vinte e seis centavos</v>
          </cell>
        </row>
        <row r="528">
          <cell r="A528">
            <v>527</v>
          </cell>
          <cell r="B528" t="str">
            <v xml:space="preserve">quinhentos e vinte e sete milhões, </v>
          </cell>
          <cell r="C528" t="str">
            <v xml:space="preserve">quinhentos e vinte e sete mil, </v>
          </cell>
          <cell r="D528" t="str">
            <v>quinhentos e vinte e sete</v>
          </cell>
          <cell r="E528" t="str">
            <v>quinhentos e vinte e sete centavos</v>
          </cell>
        </row>
        <row r="529">
          <cell r="A529">
            <v>528</v>
          </cell>
          <cell r="B529" t="str">
            <v xml:space="preserve">quinhentos e vinte e oito milhões, </v>
          </cell>
          <cell r="C529" t="str">
            <v xml:space="preserve">quinhentos e vinte e oito mil, </v>
          </cell>
          <cell r="D529" t="str">
            <v>quinhentos e vinte e oito</v>
          </cell>
          <cell r="E529" t="str">
            <v>quinhentos e vinte e oito centavos</v>
          </cell>
        </row>
        <row r="530">
          <cell r="A530">
            <v>529</v>
          </cell>
          <cell r="B530" t="str">
            <v xml:space="preserve">quinhentos e vinte e nove milhões, </v>
          </cell>
          <cell r="C530" t="str">
            <v xml:space="preserve">quinhentos e vinte e nove mil, </v>
          </cell>
          <cell r="D530" t="str">
            <v>quinhentos e vinte e nove</v>
          </cell>
          <cell r="E530" t="str">
            <v>quinhentos e vinte e nove centavos</v>
          </cell>
        </row>
        <row r="531">
          <cell r="A531">
            <v>530</v>
          </cell>
          <cell r="B531" t="str">
            <v xml:space="preserve">quinhentos e trinta milhões, </v>
          </cell>
          <cell r="C531" t="str">
            <v xml:space="preserve">quinhentos e trinta mil, </v>
          </cell>
          <cell r="D531" t="str">
            <v>quinhentos e trinta</v>
          </cell>
          <cell r="E531" t="str">
            <v>quinhentos e trinta centavos</v>
          </cell>
        </row>
        <row r="532">
          <cell r="A532">
            <v>531</v>
          </cell>
          <cell r="B532" t="str">
            <v xml:space="preserve">quinhentos e trinta e um milhões, </v>
          </cell>
          <cell r="C532" t="str">
            <v xml:space="preserve">quinhentos e trinta e um mil, </v>
          </cell>
          <cell r="D532" t="str">
            <v>quinhentos e trinta e um</v>
          </cell>
          <cell r="E532" t="str">
            <v>quinhentos e trinta e um centavos</v>
          </cell>
        </row>
        <row r="533">
          <cell r="A533">
            <v>532</v>
          </cell>
          <cell r="B533" t="str">
            <v xml:space="preserve">quinhentos e trinta e dois milhões, </v>
          </cell>
          <cell r="C533" t="str">
            <v xml:space="preserve">quinhentos e trinta e dois mil, </v>
          </cell>
          <cell r="D533" t="str">
            <v>quinhentos e trinta e dois</v>
          </cell>
          <cell r="E533" t="str">
            <v>quinhentos e trinta e dois centavos</v>
          </cell>
        </row>
        <row r="534">
          <cell r="A534">
            <v>533</v>
          </cell>
          <cell r="B534" t="str">
            <v xml:space="preserve">quinhentos e trinta e tres milhões, </v>
          </cell>
          <cell r="C534" t="str">
            <v xml:space="preserve">quinhentos e trinta e tres mil, </v>
          </cell>
          <cell r="D534" t="str">
            <v>quinhentos e trinta e tres</v>
          </cell>
          <cell r="E534" t="str">
            <v>quinhentos e trinta e tres centavos</v>
          </cell>
        </row>
        <row r="535">
          <cell r="A535">
            <v>534</v>
          </cell>
          <cell r="B535" t="str">
            <v xml:space="preserve">quinhentos e trinta e quatro milhões, </v>
          </cell>
          <cell r="C535" t="str">
            <v xml:space="preserve">quinhentos e trinta e quatro mil, </v>
          </cell>
          <cell r="D535" t="str">
            <v>quinhentos e trinta e quatro</v>
          </cell>
          <cell r="E535" t="str">
            <v>quinhentos e trinta e quatro centavos</v>
          </cell>
        </row>
        <row r="536">
          <cell r="A536">
            <v>535</v>
          </cell>
          <cell r="B536" t="str">
            <v xml:space="preserve">quinhentos e trinta e cinco milhões, </v>
          </cell>
          <cell r="C536" t="str">
            <v xml:space="preserve">quinhentos e trinta e cinco mil, </v>
          </cell>
          <cell r="D536" t="str">
            <v>quinhentos e trinta e cinco</v>
          </cell>
          <cell r="E536" t="str">
            <v>quinhentos e trinta e cinco centavos</v>
          </cell>
        </row>
        <row r="537">
          <cell r="A537">
            <v>536</v>
          </cell>
          <cell r="B537" t="str">
            <v xml:space="preserve">quinhentos e trinta e seis milhões, </v>
          </cell>
          <cell r="C537" t="str">
            <v xml:space="preserve">quinhentos e trinta e seis mil, </v>
          </cell>
          <cell r="D537" t="str">
            <v>quinhentos e trinta e seis</v>
          </cell>
          <cell r="E537" t="str">
            <v>quinhentos e trinta e seis centavos</v>
          </cell>
        </row>
        <row r="538">
          <cell r="A538">
            <v>537</v>
          </cell>
          <cell r="B538" t="str">
            <v xml:space="preserve">quinhentos e trinta e sete milhões, </v>
          </cell>
          <cell r="C538" t="str">
            <v xml:space="preserve">quinhentos e trinta e sete mil, </v>
          </cell>
          <cell r="D538" t="str">
            <v>quinhentos e trinta e sete</v>
          </cell>
          <cell r="E538" t="str">
            <v>quinhentos e trinta e sete centavos</v>
          </cell>
        </row>
        <row r="539">
          <cell r="A539">
            <v>538</v>
          </cell>
          <cell r="B539" t="str">
            <v xml:space="preserve">quinhentos e trinta e oito milhões, </v>
          </cell>
          <cell r="C539" t="str">
            <v xml:space="preserve">quinhentos e trinta e oito mil, </v>
          </cell>
          <cell r="D539" t="str">
            <v>quinhentos e trinta e oito</v>
          </cell>
          <cell r="E539" t="str">
            <v>quinhentos e trinta e oito centavos</v>
          </cell>
        </row>
        <row r="540">
          <cell r="A540">
            <v>539</v>
          </cell>
          <cell r="B540" t="str">
            <v xml:space="preserve">quinhentos e trinta e nove milhões, </v>
          </cell>
          <cell r="C540" t="str">
            <v xml:space="preserve">quinhentos e trinta e nove mil, </v>
          </cell>
          <cell r="D540" t="str">
            <v>quinhentos e trinta e nove</v>
          </cell>
          <cell r="E540" t="str">
            <v>quinhentos e trinta e nove centavos</v>
          </cell>
        </row>
        <row r="541">
          <cell r="A541">
            <v>540</v>
          </cell>
          <cell r="B541" t="str">
            <v xml:space="preserve">quinhentos e quarenta milhões, </v>
          </cell>
          <cell r="C541" t="str">
            <v xml:space="preserve">quinhentos e quarenta mil, </v>
          </cell>
          <cell r="D541" t="str">
            <v>quinhentos e quarenta</v>
          </cell>
          <cell r="E541" t="str">
            <v>quinhentos e quarenta centavos</v>
          </cell>
        </row>
        <row r="542">
          <cell r="A542">
            <v>541</v>
          </cell>
          <cell r="B542" t="str">
            <v xml:space="preserve">quinhentos e quarenta e um milhões, </v>
          </cell>
          <cell r="C542" t="str">
            <v xml:space="preserve">quinhentos e quarenta e um mil, </v>
          </cell>
          <cell r="D542" t="str">
            <v>quinhentos e quarenta e um</v>
          </cell>
          <cell r="E542" t="str">
            <v>quinhentos e quarenta e um centavos</v>
          </cell>
        </row>
        <row r="543">
          <cell r="A543">
            <v>542</v>
          </cell>
          <cell r="B543" t="str">
            <v xml:space="preserve">quinhentos e quarenta e dois milhões, </v>
          </cell>
          <cell r="C543" t="str">
            <v xml:space="preserve">quinhentos e quarenta e dois mil, </v>
          </cell>
          <cell r="D543" t="str">
            <v>quinhentos e quarenta e dois</v>
          </cell>
          <cell r="E543" t="str">
            <v>quinhentos e quarenta e dois centavos</v>
          </cell>
        </row>
        <row r="544">
          <cell r="A544">
            <v>543</v>
          </cell>
          <cell r="B544" t="str">
            <v xml:space="preserve">quinhentos e quarenta e tres milhões, </v>
          </cell>
          <cell r="C544" t="str">
            <v xml:space="preserve">quinhentos e quarenta e tres mil, </v>
          </cell>
          <cell r="D544" t="str">
            <v>quinhentos e quarenta e tres</v>
          </cell>
          <cell r="E544" t="str">
            <v>quinhentos e quarenta e tres centavos</v>
          </cell>
        </row>
        <row r="545">
          <cell r="A545">
            <v>544</v>
          </cell>
          <cell r="B545" t="str">
            <v xml:space="preserve">quinhentos e quarenta e quatro milhões, </v>
          </cell>
          <cell r="C545" t="str">
            <v xml:space="preserve">quinhentos e quarenta e quatro mil, </v>
          </cell>
          <cell r="D545" t="str">
            <v>quinhentos e quarenta e quatro</v>
          </cell>
          <cell r="E545" t="str">
            <v>quinhentos e quarenta e quatro centavos</v>
          </cell>
        </row>
        <row r="546">
          <cell r="A546">
            <v>545</v>
          </cell>
          <cell r="B546" t="str">
            <v xml:space="preserve">quinhentos e quarenta e cinco milhões, </v>
          </cell>
          <cell r="C546" t="str">
            <v xml:space="preserve">quinhentos e quarenta e cinco mil, </v>
          </cell>
          <cell r="D546" t="str">
            <v>quinhentos e quarenta e cinco</v>
          </cell>
          <cell r="E546" t="str">
            <v>quinhentos e quarenta e cinco centavos</v>
          </cell>
        </row>
        <row r="547">
          <cell r="A547">
            <v>546</v>
          </cell>
          <cell r="B547" t="str">
            <v xml:space="preserve">quinhentos e quarenta e seis milhões, </v>
          </cell>
          <cell r="C547" t="str">
            <v xml:space="preserve">quinhentos e quarenta e seis mil, </v>
          </cell>
          <cell r="D547" t="str">
            <v>quinhentos e quarenta e seis</v>
          </cell>
          <cell r="E547" t="str">
            <v>quinhentos e quarenta e seis centavos</v>
          </cell>
        </row>
        <row r="548">
          <cell r="A548">
            <v>547</v>
          </cell>
          <cell r="B548" t="str">
            <v xml:space="preserve">quinhentos e quarenta e sete milhões, </v>
          </cell>
          <cell r="C548" t="str">
            <v xml:space="preserve">quinhentos e quarenta e sete mil, </v>
          </cell>
          <cell r="D548" t="str">
            <v>quinhentos e quarenta e sete</v>
          </cell>
          <cell r="E548" t="str">
            <v>quinhentos e quarenta e sete centavos</v>
          </cell>
        </row>
        <row r="549">
          <cell r="A549">
            <v>548</v>
          </cell>
          <cell r="B549" t="str">
            <v xml:space="preserve">quinhentos e quarenta e oito milhões, </v>
          </cell>
          <cell r="C549" t="str">
            <v xml:space="preserve">quinhentos e quarenta e oito mil, </v>
          </cell>
          <cell r="D549" t="str">
            <v>quinhentos e quarenta e oito</v>
          </cell>
          <cell r="E549" t="str">
            <v>quinhentos e quarenta e oito centavos</v>
          </cell>
        </row>
        <row r="550">
          <cell r="A550">
            <v>549</v>
          </cell>
          <cell r="B550" t="str">
            <v xml:space="preserve">quinhentos e quarenta e nove milhões, </v>
          </cell>
          <cell r="C550" t="str">
            <v xml:space="preserve">quinhentos e quarenta e nove mil, </v>
          </cell>
          <cell r="D550" t="str">
            <v>quinhentos e quarenta e nove</v>
          </cell>
          <cell r="E550" t="str">
            <v>quinhentos e quarenta e nove centavos</v>
          </cell>
        </row>
        <row r="551">
          <cell r="A551">
            <v>550</v>
          </cell>
          <cell r="B551" t="str">
            <v xml:space="preserve">quinhentos e cinquenta milhões, </v>
          </cell>
          <cell r="C551" t="str">
            <v xml:space="preserve">quinhentos e cinquenta mil, </v>
          </cell>
          <cell r="D551" t="str">
            <v>quinhentos e cinquenta</v>
          </cell>
          <cell r="E551" t="str">
            <v>quinhentos e cinquenta centavos</v>
          </cell>
        </row>
        <row r="552">
          <cell r="A552">
            <v>551</v>
          </cell>
          <cell r="B552" t="str">
            <v xml:space="preserve">quinhentos e cinquenta e um milhões, </v>
          </cell>
          <cell r="C552" t="str">
            <v xml:space="preserve">quinhentos e cinquenta e um mil, </v>
          </cell>
          <cell r="D552" t="str">
            <v>quinhentos e cinquenta e um</v>
          </cell>
          <cell r="E552" t="str">
            <v>quinhentos e cinquenta e um centavos</v>
          </cell>
        </row>
        <row r="553">
          <cell r="A553">
            <v>552</v>
          </cell>
          <cell r="B553" t="str">
            <v xml:space="preserve">quinhentos e cinquenta e dois milhões, </v>
          </cell>
          <cell r="C553" t="str">
            <v xml:space="preserve">quinhentos e cinquenta e dois mil, </v>
          </cell>
          <cell r="D553" t="str">
            <v>quinhentos e cinquenta e dois</v>
          </cell>
          <cell r="E553" t="str">
            <v>quinhentos e cinquenta e dois centavos</v>
          </cell>
        </row>
        <row r="554">
          <cell r="A554">
            <v>553</v>
          </cell>
          <cell r="B554" t="str">
            <v xml:space="preserve">quinhentos e cinquenta e tres milhões, </v>
          </cell>
          <cell r="C554" t="str">
            <v xml:space="preserve">quinhentos e cinquenta e tres mil, </v>
          </cell>
          <cell r="D554" t="str">
            <v>quinhentos e cinquenta e tres</v>
          </cell>
          <cell r="E554" t="str">
            <v>quinhentos e cinquenta e tres centavos</v>
          </cell>
        </row>
        <row r="555">
          <cell r="A555">
            <v>554</v>
          </cell>
          <cell r="B555" t="str">
            <v xml:space="preserve">quinhentos e cinquenta e quatro milhões, </v>
          </cell>
          <cell r="C555" t="str">
            <v xml:space="preserve">quinhentos e cinquenta e quatro mil, </v>
          </cell>
          <cell r="D555" t="str">
            <v>quinhentos e cinquenta e quatro</v>
          </cell>
          <cell r="E555" t="str">
            <v>quinhentos e cinquenta e quatro centavos</v>
          </cell>
        </row>
        <row r="556">
          <cell r="A556">
            <v>555</v>
          </cell>
          <cell r="B556" t="str">
            <v xml:space="preserve">quinhentos e cinquenta e cinco milhões, </v>
          </cell>
          <cell r="C556" t="str">
            <v xml:space="preserve">quinhentos e cinquenta e cinco mil, </v>
          </cell>
          <cell r="D556" t="str">
            <v>quinhentos e cinquenta e cinco</v>
          </cell>
          <cell r="E556" t="str">
            <v>quinhentos e cinquenta e cinco centavos</v>
          </cell>
        </row>
        <row r="557">
          <cell r="A557">
            <v>556</v>
          </cell>
          <cell r="B557" t="str">
            <v xml:space="preserve">quinhentos e cinquenta e seis milhões, </v>
          </cell>
          <cell r="C557" t="str">
            <v xml:space="preserve">quinhentos e cinquenta e seis mil, </v>
          </cell>
          <cell r="D557" t="str">
            <v>quinhentos e cinquenta e seis</v>
          </cell>
          <cell r="E557" t="str">
            <v>quinhentos e cinquenta e seis centavos</v>
          </cell>
        </row>
        <row r="558">
          <cell r="A558">
            <v>557</v>
          </cell>
          <cell r="B558" t="str">
            <v xml:space="preserve">quinhentos e cinquenta e sete milhões, </v>
          </cell>
          <cell r="C558" t="str">
            <v xml:space="preserve">quinhentos e cinquenta e sete mil, </v>
          </cell>
          <cell r="D558" t="str">
            <v>quinhentos e cinquenta e sete</v>
          </cell>
          <cell r="E558" t="str">
            <v>quinhentos e cinquenta e sete centavos</v>
          </cell>
        </row>
        <row r="559">
          <cell r="A559">
            <v>558</v>
          </cell>
          <cell r="B559" t="str">
            <v xml:space="preserve">quinhentos e cinquenta e oito milhões, </v>
          </cell>
          <cell r="C559" t="str">
            <v xml:space="preserve">quinhentos e cinquenta e oito mil, </v>
          </cell>
          <cell r="D559" t="str">
            <v>quinhentos e cinquenta e oito</v>
          </cell>
          <cell r="E559" t="str">
            <v>quinhentos e cinquenta e oito centavos</v>
          </cell>
        </row>
        <row r="560">
          <cell r="A560">
            <v>559</v>
          </cell>
          <cell r="B560" t="str">
            <v xml:space="preserve">quinhentos e cinquenta e nove milhões, </v>
          </cell>
          <cell r="C560" t="str">
            <v xml:space="preserve">quinhentos e cinquenta e nove mil, </v>
          </cell>
          <cell r="D560" t="str">
            <v>quinhentos e cinquenta e nove</v>
          </cell>
          <cell r="E560" t="str">
            <v>quinhentos e cinquenta e nove centavos</v>
          </cell>
        </row>
        <row r="561">
          <cell r="A561">
            <v>560</v>
          </cell>
          <cell r="B561" t="str">
            <v xml:space="preserve">quinhentos e sessenta milhões, </v>
          </cell>
          <cell r="C561" t="str">
            <v xml:space="preserve">quinhentos e sessenta mil, </v>
          </cell>
          <cell r="D561" t="str">
            <v>quinhentos e sessenta</v>
          </cell>
          <cell r="E561" t="str">
            <v>quinhentos e sessenta centavos</v>
          </cell>
        </row>
        <row r="562">
          <cell r="A562">
            <v>561</v>
          </cell>
          <cell r="B562" t="str">
            <v xml:space="preserve">quinhentos e sessenta e um milhões, </v>
          </cell>
          <cell r="C562" t="str">
            <v xml:space="preserve">quinhentos e sessenta e um mil, </v>
          </cell>
          <cell r="D562" t="str">
            <v>quinhentos e sessenta e um</v>
          </cell>
          <cell r="E562" t="str">
            <v>quinhentos e sessenta e um centavos</v>
          </cell>
        </row>
        <row r="563">
          <cell r="A563">
            <v>562</v>
          </cell>
          <cell r="B563" t="str">
            <v xml:space="preserve">quinhentos e sessenta e dois milhões, </v>
          </cell>
          <cell r="C563" t="str">
            <v xml:space="preserve">quinhentos e sessenta e dois mil, </v>
          </cell>
          <cell r="D563" t="str">
            <v>quinhentos e sessenta e dois</v>
          </cell>
          <cell r="E563" t="str">
            <v>quinhentos e sessenta e dois centavos</v>
          </cell>
        </row>
        <row r="564">
          <cell r="A564">
            <v>563</v>
          </cell>
          <cell r="B564" t="str">
            <v xml:space="preserve">quinhentos e sessenta e tres milhões, </v>
          </cell>
          <cell r="C564" t="str">
            <v xml:space="preserve">quinhentos e sessenta e tres mil, </v>
          </cell>
          <cell r="D564" t="str">
            <v>quinhentos e sessenta e tres</v>
          </cell>
          <cell r="E564" t="str">
            <v>quinhentos e sessenta e tres centavos</v>
          </cell>
        </row>
        <row r="565">
          <cell r="A565">
            <v>564</v>
          </cell>
          <cell r="B565" t="str">
            <v xml:space="preserve">quinhentos e sessenta e quatro milhões, </v>
          </cell>
          <cell r="C565" t="str">
            <v xml:space="preserve">quinhentos e sessenta e quatro mil, </v>
          </cell>
          <cell r="D565" t="str">
            <v>quinhentos e sessenta e quatro</v>
          </cell>
          <cell r="E565" t="str">
            <v>quinhentos e sessenta e quatro centavos</v>
          </cell>
        </row>
        <row r="566">
          <cell r="A566">
            <v>565</v>
          </cell>
          <cell r="B566" t="str">
            <v xml:space="preserve">quinhentos e sessenta e cinco milhões, </v>
          </cell>
          <cell r="C566" t="str">
            <v xml:space="preserve">quinhentos e sessenta e cinco mil, </v>
          </cell>
          <cell r="D566" t="str">
            <v>quinhentos e sessenta e cinco</v>
          </cell>
          <cell r="E566" t="str">
            <v>quinhentos e sessenta e cinco centavos</v>
          </cell>
        </row>
        <row r="567">
          <cell r="A567">
            <v>566</v>
          </cell>
          <cell r="B567" t="str">
            <v xml:space="preserve">quinhentos e sessenta e seis milhões, </v>
          </cell>
          <cell r="C567" t="str">
            <v xml:space="preserve">quinhentos e sessenta e seis mil, </v>
          </cell>
          <cell r="D567" t="str">
            <v>quinhentos e sessenta e seis</v>
          </cell>
          <cell r="E567" t="str">
            <v>quinhentos e sessenta e seis centavos</v>
          </cell>
        </row>
        <row r="568">
          <cell r="A568">
            <v>567</v>
          </cell>
          <cell r="B568" t="str">
            <v xml:space="preserve">quinhentos e sessenta e sete milhões, </v>
          </cell>
          <cell r="C568" t="str">
            <v xml:space="preserve">quinhentos e sessenta e sete mil, </v>
          </cell>
          <cell r="D568" t="str">
            <v>quinhentos e sessenta e sete</v>
          </cell>
          <cell r="E568" t="str">
            <v>quinhentos e sessenta e sete centavos</v>
          </cell>
        </row>
        <row r="569">
          <cell r="A569">
            <v>568</v>
          </cell>
          <cell r="B569" t="str">
            <v xml:space="preserve">quinhentos e sessenta e oito milhões, </v>
          </cell>
          <cell r="C569" t="str">
            <v xml:space="preserve">quinhentos e sessenta e oito mil, </v>
          </cell>
          <cell r="D569" t="str">
            <v>quinhentos e sessenta e oito</v>
          </cell>
          <cell r="E569" t="str">
            <v>quinhentos e sessenta e oito centavos</v>
          </cell>
        </row>
        <row r="570">
          <cell r="A570">
            <v>569</v>
          </cell>
          <cell r="B570" t="str">
            <v xml:space="preserve">quinhentos e sessenta e nove milhões, </v>
          </cell>
          <cell r="C570" t="str">
            <v xml:space="preserve">quinhentos e sessenta e nove mil, </v>
          </cell>
          <cell r="D570" t="str">
            <v>quinhentos e sessenta e nove</v>
          </cell>
          <cell r="E570" t="str">
            <v>quinhentos e sessenta e nove centavos</v>
          </cell>
        </row>
        <row r="571">
          <cell r="A571">
            <v>570</v>
          </cell>
          <cell r="B571" t="str">
            <v xml:space="preserve">quinhentos e setenta milhões, </v>
          </cell>
          <cell r="C571" t="str">
            <v xml:space="preserve">quinhentos e setenta mil, </v>
          </cell>
          <cell r="D571" t="str">
            <v>quinhentos e setenta</v>
          </cell>
          <cell r="E571" t="str">
            <v>quinhentos e setenta centavos</v>
          </cell>
        </row>
        <row r="572">
          <cell r="A572">
            <v>571</v>
          </cell>
          <cell r="B572" t="str">
            <v xml:space="preserve">quinhentos e setenta e um milhões, </v>
          </cell>
          <cell r="C572" t="str">
            <v xml:space="preserve">quinhentos e setenta e um mil, </v>
          </cell>
          <cell r="D572" t="str">
            <v>quinhentos e setenta e um</v>
          </cell>
          <cell r="E572" t="str">
            <v>quinhentos e setenta e um centavos</v>
          </cell>
        </row>
        <row r="573">
          <cell r="A573">
            <v>572</v>
          </cell>
          <cell r="B573" t="str">
            <v xml:space="preserve">quinhentos e setenta e dois milhões, </v>
          </cell>
          <cell r="C573" t="str">
            <v xml:space="preserve">quinhentos e setenta e dois mil, </v>
          </cell>
          <cell r="D573" t="str">
            <v>quinhentos e setenta e dois</v>
          </cell>
          <cell r="E573" t="str">
            <v>quinhentos e setenta e dois centavos</v>
          </cell>
        </row>
        <row r="574">
          <cell r="A574">
            <v>573</v>
          </cell>
          <cell r="B574" t="str">
            <v xml:space="preserve">quinhentos e setenta e tres milhões, </v>
          </cell>
          <cell r="C574" t="str">
            <v xml:space="preserve">quinhentos e setenta e tres mil, </v>
          </cell>
          <cell r="D574" t="str">
            <v>quinhentos e setenta e tres</v>
          </cell>
          <cell r="E574" t="str">
            <v>quinhentos e setenta e tres centavos</v>
          </cell>
        </row>
        <row r="575">
          <cell r="A575">
            <v>574</v>
          </cell>
          <cell r="B575" t="str">
            <v xml:space="preserve">quinhentos e setenta e quatro milhões, </v>
          </cell>
          <cell r="C575" t="str">
            <v xml:space="preserve">quinhentos e setenta e quatro mil, </v>
          </cell>
          <cell r="D575" t="str">
            <v>quinhentos e setenta e quatro</v>
          </cell>
          <cell r="E575" t="str">
            <v>quinhentos e setenta e quatro centavos</v>
          </cell>
        </row>
        <row r="576">
          <cell r="A576">
            <v>575</v>
          </cell>
          <cell r="B576" t="str">
            <v xml:space="preserve">quinhentos e setenta e cinco milhões, </v>
          </cell>
          <cell r="C576" t="str">
            <v xml:space="preserve">quinhentos e setenta e cinco mil, </v>
          </cell>
          <cell r="D576" t="str">
            <v>quinhentos e setenta e cinco</v>
          </cell>
          <cell r="E576" t="str">
            <v>quinhentos e setenta e cinco centavos</v>
          </cell>
        </row>
        <row r="577">
          <cell r="A577">
            <v>576</v>
          </cell>
          <cell r="B577" t="str">
            <v xml:space="preserve">quinhentos e setenta e seis milhões, </v>
          </cell>
          <cell r="C577" t="str">
            <v xml:space="preserve">quinhentos e setenta e seis mil, </v>
          </cell>
          <cell r="D577" t="str">
            <v>quinhentos e setenta e seis</v>
          </cell>
          <cell r="E577" t="str">
            <v>quinhentos e setenta e seis centavos</v>
          </cell>
        </row>
        <row r="578">
          <cell r="A578">
            <v>577</v>
          </cell>
          <cell r="B578" t="str">
            <v xml:space="preserve">quinhentos e setenta e sete milhões, </v>
          </cell>
          <cell r="C578" t="str">
            <v xml:space="preserve">quinhentos e setenta e sete mil, </v>
          </cell>
          <cell r="D578" t="str">
            <v>quinhentos e setenta e sete</v>
          </cell>
          <cell r="E578" t="str">
            <v>quinhentos e setenta e sete centavos</v>
          </cell>
        </row>
        <row r="579">
          <cell r="A579">
            <v>578</v>
          </cell>
          <cell r="B579" t="str">
            <v xml:space="preserve">quinhentos e setenta e oito milhões, </v>
          </cell>
          <cell r="C579" t="str">
            <v xml:space="preserve">quinhentos e setenta e oito mil, </v>
          </cell>
          <cell r="D579" t="str">
            <v>quinhentos e setenta e oito</v>
          </cell>
          <cell r="E579" t="str">
            <v>quinhentos e setenta e oito centavos</v>
          </cell>
        </row>
        <row r="580">
          <cell r="A580">
            <v>579</v>
          </cell>
          <cell r="B580" t="str">
            <v xml:space="preserve">quinhentos e setenta e nove milhões, </v>
          </cell>
          <cell r="C580" t="str">
            <v xml:space="preserve">quinhentos e setenta e nove mil, </v>
          </cell>
          <cell r="D580" t="str">
            <v>quinhentos e setenta e nove</v>
          </cell>
          <cell r="E580" t="str">
            <v>quinhentos e setenta e nove centavos</v>
          </cell>
        </row>
        <row r="581">
          <cell r="A581">
            <v>580</v>
          </cell>
          <cell r="B581" t="str">
            <v xml:space="preserve">quinhentos e oitenta milhões, </v>
          </cell>
          <cell r="C581" t="str">
            <v xml:space="preserve">quinhentos e oitenta mil, </v>
          </cell>
          <cell r="D581" t="str">
            <v>quinhentos e oitenta</v>
          </cell>
          <cell r="E581" t="str">
            <v>quinhentos e oitenta centavos</v>
          </cell>
        </row>
        <row r="582">
          <cell r="A582">
            <v>581</v>
          </cell>
          <cell r="B582" t="str">
            <v xml:space="preserve">quinhentos e oitenta e um milhões, </v>
          </cell>
          <cell r="C582" t="str">
            <v xml:space="preserve">quinhentos e oitenta e um mil, </v>
          </cell>
          <cell r="D582" t="str">
            <v>quinhentos e oitenta e um</v>
          </cell>
          <cell r="E582" t="str">
            <v>quinhentos e oitenta e um centavos</v>
          </cell>
        </row>
        <row r="583">
          <cell r="A583">
            <v>582</v>
          </cell>
          <cell r="B583" t="str">
            <v xml:space="preserve">quinhentos e oitenta e dois milhões, </v>
          </cell>
          <cell r="C583" t="str">
            <v xml:space="preserve">quinhentos e oitenta e dois mil, </v>
          </cell>
          <cell r="D583" t="str">
            <v>quinhentos e oitenta e dois</v>
          </cell>
          <cell r="E583" t="str">
            <v>quinhentos e oitenta e dois centavos</v>
          </cell>
        </row>
        <row r="584">
          <cell r="A584">
            <v>583</v>
          </cell>
          <cell r="B584" t="str">
            <v xml:space="preserve">quinhentos e oitenta e tres milhões, </v>
          </cell>
          <cell r="C584" t="str">
            <v xml:space="preserve">quinhentos e oitenta e tres mil, </v>
          </cell>
          <cell r="D584" t="str">
            <v>quinhentos e oitenta e tres</v>
          </cell>
          <cell r="E584" t="str">
            <v>quinhentos e oitenta e tres centavos</v>
          </cell>
        </row>
        <row r="585">
          <cell r="A585">
            <v>584</v>
          </cell>
          <cell r="B585" t="str">
            <v xml:space="preserve">quinhentos e oitenta e quatro milhões, </v>
          </cell>
          <cell r="C585" t="str">
            <v xml:space="preserve">quinhentos e oitenta e quatro mil, </v>
          </cell>
          <cell r="D585" t="str">
            <v>quinhentos e oitenta e quatro</v>
          </cell>
          <cell r="E585" t="str">
            <v>quinhentos e oitenta e quatro centavos</v>
          </cell>
        </row>
        <row r="586">
          <cell r="A586">
            <v>585</v>
          </cell>
          <cell r="B586" t="str">
            <v xml:space="preserve">quinhentos e oitenta e cinco milhões, </v>
          </cell>
          <cell r="C586" t="str">
            <v xml:space="preserve">quinhentos e oitenta e cinco mil, </v>
          </cell>
          <cell r="D586" t="str">
            <v>quinhentos e oitenta e cinco</v>
          </cell>
          <cell r="E586" t="str">
            <v>quinhentos e oitenta e cinco centavos</v>
          </cell>
        </row>
        <row r="587">
          <cell r="A587">
            <v>586</v>
          </cell>
          <cell r="B587" t="str">
            <v xml:space="preserve">quinhentos e oitenta e seis milhões, </v>
          </cell>
          <cell r="C587" t="str">
            <v xml:space="preserve">quinhentos e oitenta e seis mil, </v>
          </cell>
          <cell r="D587" t="str">
            <v>quinhentos e oitenta e seis</v>
          </cell>
          <cell r="E587" t="str">
            <v>quinhentos e oitenta e seis centavos</v>
          </cell>
        </row>
        <row r="588">
          <cell r="A588">
            <v>587</v>
          </cell>
          <cell r="B588" t="str">
            <v xml:space="preserve">quinhentos e oitenta e sete milhões, </v>
          </cell>
          <cell r="C588" t="str">
            <v xml:space="preserve">quinhentos e oitenta e sete mil, </v>
          </cell>
          <cell r="D588" t="str">
            <v>quinhentos e oitenta e sete</v>
          </cell>
          <cell r="E588" t="str">
            <v>quinhentos e oitenta e sete centavos</v>
          </cell>
        </row>
        <row r="589">
          <cell r="A589">
            <v>588</v>
          </cell>
          <cell r="B589" t="str">
            <v xml:space="preserve">quinhentos e oitenta e oito milhões, </v>
          </cell>
          <cell r="C589" t="str">
            <v xml:space="preserve">quinhentos e oitenta e oito mil, </v>
          </cell>
          <cell r="D589" t="str">
            <v>quinhentos e oitenta e oito</v>
          </cell>
          <cell r="E589" t="str">
            <v>quinhentos e oitenta e oito centavos</v>
          </cell>
        </row>
        <row r="590">
          <cell r="A590">
            <v>589</v>
          </cell>
          <cell r="B590" t="str">
            <v xml:space="preserve">quinhentos e oitenta e nove milhões, </v>
          </cell>
          <cell r="C590" t="str">
            <v xml:space="preserve">quinhentos e oitenta e nove mil, </v>
          </cell>
          <cell r="D590" t="str">
            <v>quinhentos e oitenta e nove</v>
          </cell>
          <cell r="E590" t="str">
            <v>quinhentos e oitenta e nove centavos</v>
          </cell>
        </row>
        <row r="591">
          <cell r="A591">
            <v>590</v>
          </cell>
          <cell r="B591" t="str">
            <v xml:space="preserve">quinhentos e noventa milhões, </v>
          </cell>
          <cell r="C591" t="str">
            <v xml:space="preserve">quinhentos e noventa mil, </v>
          </cell>
          <cell r="D591" t="str">
            <v>quinhentos e noventa</v>
          </cell>
          <cell r="E591" t="str">
            <v>quinhentos e noventa centavos</v>
          </cell>
        </row>
        <row r="592">
          <cell r="A592">
            <v>591</v>
          </cell>
          <cell r="B592" t="str">
            <v xml:space="preserve">quinhentos e noventa e um milhões, </v>
          </cell>
          <cell r="C592" t="str">
            <v xml:space="preserve">quinhentos e noventa e um mil, </v>
          </cell>
          <cell r="D592" t="str">
            <v>quinhentos e noventa e um</v>
          </cell>
          <cell r="E592" t="str">
            <v>quinhentos e noventa e um centavos</v>
          </cell>
        </row>
        <row r="593">
          <cell r="A593">
            <v>592</v>
          </cell>
          <cell r="B593" t="str">
            <v xml:space="preserve">quinhentos e noventa e dois milhões, </v>
          </cell>
          <cell r="C593" t="str">
            <v xml:space="preserve">quinhentos e noventa e dois mil, </v>
          </cell>
          <cell r="D593" t="str">
            <v>quinhentos e noventa e dois</v>
          </cell>
          <cell r="E593" t="str">
            <v>quinhentos e noventa e dois centavos</v>
          </cell>
        </row>
        <row r="594">
          <cell r="A594">
            <v>593</v>
          </cell>
          <cell r="B594" t="str">
            <v xml:space="preserve">quinhentos e noventa e tres milhões, </v>
          </cell>
          <cell r="C594" t="str">
            <v xml:space="preserve">quinhentos e noventa e tres mil, </v>
          </cell>
          <cell r="D594" t="str">
            <v>quinhentos e noventa e tres</v>
          </cell>
          <cell r="E594" t="str">
            <v>quinhentos e noventa e tres centavos</v>
          </cell>
        </row>
        <row r="595">
          <cell r="A595">
            <v>594</v>
          </cell>
          <cell r="B595" t="str">
            <v xml:space="preserve">quinhentos e noventa e quatro milhões, </v>
          </cell>
          <cell r="C595" t="str">
            <v xml:space="preserve">quinhentos e noventa e quatro mil, </v>
          </cell>
          <cell r="D595" t="str">
            <v>quinhentos e noventa e quatro</v>
          </cell>
          <cell r="E595" t="str">
            <v>quinhentos e noventa e quatro centavos</v>
          </cell>
        </row>
        <row r="596">
          <cell r="A596">
            <v>595</v>
          </cell>
          <cell r="B596" t="str">
            <v xml:space="preserve">quinhentos e noventa e cinco milhões, </v>
          </cell>
          <cell r="C596" t="str">
            <v xml:space="preserve">quinhentos e noventa e cinco mil, </v>
          </cell>
          <cell r="D596" t="str">
            <v>quinhentos e noventa e cinco</v>
          </cell>
          <cell r="E596" t="str">
            <v>quinhentos e noventa e cinco centavos</v>
          </cell>
        </row>
        <row r="597">
          <cell r="A597">
            <v>596</v>
          </cell>
          <cell r="B597" t="str">
            <v xml:space="preserve">quinhentos e noventa e seis milhões, </v>
          </cell>
          <cell r="C597" t="str">
            <v xml:space="preserve">quinhentos e noventa e seis mil, </v>
          </cell>
          <cell r="D597" t="str">
            <v>quinhentos e noventa e seis</v>
          </cell>
          <cell r="E597" t="str">
            <v>quinhentos e noventa e seis centavos</v>
          </cell>
        </row>
        <row r="598">
          <cell r="A598">
            <v>597</v>
          </cell>
          <cell r="B598" t="str">
            <v xml:space="preserve">quinhentos e noventa e sete milhões, </v>
          </cell>
          <cell r="C598" t="str">
            <v xml:space="preserve">quinhentos e noventa e sete mil, </v>
          </cell>
          <cell r="D598" t="str">
            <v>quinhentos e noventa e sete</v>
          </cell>
          <cell r="E598" t="str">
            <v>quinhentos e noventa e sete centavos</v>
          </cell>
        </row>
        <row r="599">
          <cell r="A599">
            <v>598</v>
          </cell>
          <cell r="B599" t="str">
            <v xml:space="preserve">quinhentos e noventa e oito milhões, </v>
          </cell>
          <cell r="C599" t="str">
            <v xml:space="preserve">quinhentos e noventa e oito mil, </v>
          </cell>
          <cell r="D599" t="str">
            <v>quinhentos e noventa e oito</v>
          </cell>
          <cell r="E599" t="str">
            <v>quinhentos e noventa e oito centavos</v>
          </cell>
        </row>
        <row r="600">
          <cell r="A600">
            <v>599</v>
          </cell>
          <cell r="B600" t="str">
            <v xml:space="preserve">quinhentos e noventa e nove milhões, </v>
          </cell>
          <cell r="C600" t="str">
            <v xml:space="preserve">quinhentos e noventa e nove mil, </v>
          </cell>
          <cell r="D600" t="str">
            <v>quinhentos e noventa e nove</v>
          </cell>
          <cell r="E600" t="str">
            <v>quinhentos e noventa e nove centavos</v>
          </cell>
        </row>
        <row r="601">
          <cell r="A601">
            <v>600</v>
          </cell>
          <cell r="B601" t="str">
            <v xml:space="preserve">seiscentos milhões, </v>
          </cell>
          <cell r="C601" t="str">
            <v xml:space="preserve">seiscentos mil, </v>
          </cell>
          <cell r="D601" t="str">
            <v>seiscentos</v>
          </cell>
          <cell r="E601" t="str">
            <v>seiscentos centavos</v>
          </cell>
        </row>
        <row r="602">
          <cell r="A602">
            <v>601</v>
          </cell>
          <cell r="B602" t="str">
            <v xml:space="preserve">seiscentos e um milhões, </v>
          </cell>
          <cell r="C602" t="str">
            <v xml:space="preserve">seiscentos e um mil, </v>
          </cell>
          <cell r="D602" t="str">
            <v>seiscentos e um</v>
          </cell>
          <cell r="E602" t="str">
            <v>seiscentos e um centavos</v>
          </cell>
        </row>
        <row r="603">
          <cell r="A603">
            <v>602</v>
          </cell>
          <cell r="B603" t="str">
            <v xml:space="preserve">seiscentos e dois milhões, </v>
          </cell>
          <cell r="C603" t="str">
            <v xml:space="preserve">seiscentos e dois mil, </v>
          </cell>
          <cell r="D603" t="str">
            <v>seiscentos e dois</v>
          </cell>
          <cell r="E603" t="str">
            <v>seiscentos e dois centavos</v>
          </cell>
        </row>
        <row r="604">
          <cell r="A604">
            <v>603</v>
          </cell>
          <cell r="B604" t="str">
            <v xml:space="preserve">seiscentos e tres milhões, </v>
          </cell>
          <cell r="C604" t="str">
            <v xml:space="preserve">seiscentos e tres mil, </v>
          </cell>
          <cell r="D604" t="str">
            <v>seiscentos e tres</v>
          </cell>
          <cell r="E604" t="str">
            <v>seiscentos e tres centavos</v>
          </cell>
        </row>
        <row r="605">
          <cell r="A605">
            <v>604</v>
          </cell>
          <cell r="B605" t="str">
            <v xml:space="preserve">seiscentos e quatro milhões, </v>
          </cell>
          <cell r="C605" t="str">
            <v xml:space="preserve">seiscentos e quatro mil, </v>
          </cell>
          <cell r="D605" t="str">
            <v>seiscentos e quatro</v>
          </cell>
          <cell r="E605" t="str">
            <v>seiscentos e quatro centavos</v>
          </cell>
        </row>
        <row r="606">
          <cell r="A606">
            <v>605</v>
          </cell>
          <cell r="B606" t="str">
            <v xml:space="preserve">seiscentos e cinco milhões, </v>
          </cell>
          <cell r="C606" t="str">
            <v xml:space="preserve">seiscentos e cinco mil, </v>
          </cell>
          <cell r="D606" t="str">
            <v>seiscentos e cinco</v>
          </cell>
          <cell r="E606" t="str">
            <v>seiscentos e cinco centavos</v>
          </cell>
        </row>
        <row r="607">
          <cell r="A607">
            <v>606</v>
          </cell>
          <cell r="B607" t="str">
            <v xml:space="preserve">seiscentos e seis milhões, </v>
          </cell>
          <cell r="C607" t="str">
            <v xml:space="preserve">seiscentos e seis mil, </v>
          </cell>
          <cell r="D607" t="str">
            <v>seiscentos e seis</v>
          </cell>
          <cell r="E607" t="str">
            <v>seiscentos e seis centavos</v>
          </cell>
        </row>
        <row r="608">
          <cell r="A608">
            <v>607</v>
          </cell>
          <cell r="B608" t="str">
            <v xml:space="preserve">seiscentos e sete milhões, </v>
          </cell>
          <cell r="C608" t="str">
            <v xml:space="preserve">seiscentos e sete mil, </v>
          </cell>
          <cell r="D608" t="str">
            <v>seiscentos e sete</v>
          </cell>
          <cell r="E608" t="str">
            <v>seiscentos e sete centavos</v>
          </cell>
        </row>
        <row r="609">
          <cell r="A609">
            <v>608</v>
          </cell>
          <cell r="B609" t="str">
            <v xml:space="preserve">seiscentos e oito milhões, </v>
          </cell>
          <cell r="C609" t="str">
            <v xml:space="preserve">seiscentos e oito mil, </v>
          </cell>
          <cell r="D609" t="str">
            <v>seiscentos e oito</v>
          </cell>
          <cell r="E609" t="str">
            <v>seiscentos e oito centavos</v>
          </cell>
        </row>
        <row r="610">
          <cell r="A610">
            <v>609</v>
          </cell>
          <cell r="B610" t="str">
            <v xml:space="preserve">seiscentos e nove milhões, </v>
          </cell>
          <cell r="C610" t="str">
            <v xml:space="preserve">seiscentos e nove mil, </v>
          </cell>
          <cell r="D610" t="str">
            <v>seiscentos e nove</v>
          </cell>
          <cell r="E610" t="str">
            <v>seiscentos e nove centavos</v>
          </cell>
        </row>
        <row r="611">
          <cell r="A611">
            <v>610</v>
          </cell>
          <cell r="B611" t="str">
            <v xml:space="preserve">seiscentos e dez milhões, </v>
          </cell>
          <cell r="C611" t="str">
            <v xml:space="preserve">seiscentos e dez mil, </v>
          </cell>
          <cell r="D611" t="str">
            <v>seiscentos e dez</v>
          </cell>
          <cell r="E611" t="str">
            <v>seiscentos e dez centavos</v>
          </cell>
        </row>
        <row r="612">
          <cell r="A612">
            <v>611</v>
          </cell>
          <cell r="B612" t="str">
            <v xml:space="preserve">seiscentos e onze milhões, </v>
          </cell>
          <cell r="C612" t="str">
            <v xml:space="preserve">seiscentos e onze mil, </v>
          </cell>
          <cell r="D612" t="str">
            <v>seiscentos e onze</v>
          </cell>
          <cell r="E612" t="str">
            <v>seiscentos e onze centavos</v>
          </cell>
        </row>
        <row r="613">
          <cell r="A613">
            <v>612</v>
          </cell>
          <cell r="B613" t="str">
            <v xml:space="preserve">seiscentos e doze milhões, </v>
          </cell>
          <cell r="C613" t="str">
            <v xml:space="preserve">seiscentos e doze mil, </v>
          </cell>
          <cell r="D613" t="str">
            <v>seiscentos e doze</v>
          </cell>
          <cell r="E613" t="str">
            <v>seiscentos e doze centavos</v>
          </cell>
        </row>
        <row r="614">
          <cell r="A614">
            <v>613</v>
          </cell>
          <cell r="B614" t="str">
            <v xml:space="preserve">seiscentos e treze milhões, </v>
          </cell>
          <cell r="C614" t="str">
            <v xml:space="preserve">seiscentos e treze mil, </v>
          </cell>
          <cell r="D614" t="str">
            <v>seiscentos e treze</v>
          </cell>
          <cell r="E614" t="str">
            <v>seiscentos e treze centavos</v>
          </cell>
        </row>
        <row r="615">
          <cell r="A615">
            <v>614</v>
          </cell>
          <cell r="B615" t="str">
            <v xml:space="preserve">seiscentos e quatorze milhões, </v>
          </cell>
          <cell r="C615" t="str">
            <v xml:space="preserve">seiscentos e quatorze mil, </v>
          </cell>
          <cell r="D615" t="str">
            <v>seiscentos e quatorze</v>
          </cell>
          <cell r="E615" t="str">
            <v>seiscentos e quatorze centavos</v>
          </cell>
        </row>
        <row r="616">
          <cell r="A616">
            <v>615</v>
          </cell>
          <cell r="B616" t="str">
            <v xml:space="preserve">seiscentos e quinze milhões, </v>
          </cell>
          <cell r="C616" t="str">
            <v xml:space="preserve">seiscentos e quinze mil, </v>
          </cell>
          <cell r="D616" t="str">
            <v>seiscentos e quinze</v>
          </cell>
          <cell r="E616" t="str">
            <v>seiscentos e quinze centavos</v>
          </cell>
        </row>
        <row r="617">
          <cell r="A617">
            <v>616</v>
          </cell>
          <cell r="B617" t="str">
            <v xml:space="preserve">seiscentos e dezesseis milhões, </v>
          </cell>
          <cell r="C617" t="str">
            <v xml:space="preserve">seiscentos e dezesseis mil, </v>
          </cell>
          <cell r="D617" t="str">
            <v>seiscentos e dezesseis</v>
          </cell>
          <cell r="E617" t="str">
            <v>seiscentos e dezesseis centavos</v>
          </cell>
        </row>
        <row r="618">
          <cell r="A618">
            <v>617</v>
          </cell>
          <cell r="B618" t="str">
            <v xml:space="preserve">seiscentos e dezessete milhões, </v>
          </cell>
          <cell r="C618" t="str">
            <v xml:space="preserve">seiscentos e dezessete mil, </v>
          </cell>
          <cell r="D618" t="str">
            <v>seiscentos e dezessete</v>
          </cell>
          <cell r="E618" t="str">
            <v>seiscentos e dezessete centavos</v>
          </cell>
        </row>
        <row r="619">
          <cell r="A619">
            <v>618</v>
          </cell>
          <cell r="B619" t="str">
            <v xml:space="preserve">seiscentos e dezoito milhões, </v>
          </cell>
          <cell r="C619" t="str">
            <v xml:space="preserve">seiscentos e dezoito mil, </v>
          </cell>
          <cell r="D619" t="str">
            <v>seiscentos e dezoito</v>
          </cell>
          <cell r="E619" t="str">
            <v>seiscentos e dezoito centavos</v>
          </cell>
        </row>
        <row r="620">
          <cell r="A620">
            <v>619</v>
          </cell>
          <cell r="B620" t="str">
            <v xml:space="preserve">seiscentos e dezenove milhões, </v>
          </cell>
          <cell r="C620" t="str">
            <v xml:space="preserve">seiscentos e dezenove mil, </v>
          </cell>
          <cell r="D620" t="str">
            <v>seiscentos e dezenove</v>
          </cell>
          <cell r="E620" t="str">
            <v>seiscentos e dezenove centavos</v>
          </cell>
        </row>
        <row r="621">
          <cell r="A621">
            <v>620</v>
          </cell>
          <cell r="B621" t="str">
            <v xml:space="preserve">seiscentos e vinte milhões, </v>
          </cell>
          <cell r="C621" t="str">
            <v xml:space="preserve">seiscentos e vinte mil, </v>
          </cell>
          <cell r="D621" t="str">
            <v>seiscentos e vinte</v>
          </cell>
          <cell r="E621" t="str">
            <v>seiscentos e vinte centavos</v>
          </cell>
        </row>
        <row r="622">
          <cell r="A622">
            <v>621</v>
          </cell>
          <cell r="B622" t="str">
            <v xml:space="preserve">seiscentos e vinte e um milhões, </v>
          </cell>
          <cell r="C622" t="str">
            <v xml:space="preserve">seiscentos e vinte e um mil, </v>
          </cell>
          <cell r="D622" t="str">
            <v>seiscentos e vinte e um</v>
          </cell>
          <cell r="E622" t="str">
            <v>seiscentos e vinte e um centavos</v>
          </cell>
        </row>
        <row r="623">
          <cell r="A623">
            <v>622</v>
          </cell>
          <cell r="B623" t="str">
            <v xml:space="preserve">seiscentos e vinte e dois milhões, </v>
          </cell>
          <cell r="C623" t="str">
            <v xml:space="preserve">seiscentos e vinte e dois mil, </v>
          </cell>
          <cell r="D623" t="str">
            <v>seiscentos e vinte e dois</v>
          </cell>
          <cell r="E623" t="str">
            <v>seiscentos e vinte e dois centavos</v>
          </cell>
        </row>
        <row r="624">
          <cell r="A624">
            <v>623</v>
          </cell>
          <cell r="B624" t="str">
            <v xml:space="preserve">seiscentos e vinte e tres milhões, </v>
          </cell>
          <cell r="C624" t="str">
            <v xml:space="preserve">seiscentos e vinte e tres mil, </v>
          </cell>
          <cell r="D624" t="str">
            <v>seiscentos e vinte e tres</v>
          </cell>
          <cell r="E624" t="str">
            <v>seiscentos e vinte e tres centavos</v>
          </cell>
        </row>
        <row r="625">
          <cell r="A625">
            <v>624</v>
          </cell>
          <cell r="B625" t="str">
            <v xml:space="preserve">seiscentos e vinte e quatro milhões, </v>
          </cell>
          <cell r="C625" t="str">
            <v xml:space="preserve">seiscentos e vinte e quatro mil, </v>
          </cell>
          <cell r="D625" t="str">
            <v>seiscentos e vinte e quatro</v>
          </cell>
          <cell r="E625" t="str">
            <v>seiscentos e vinte e quatro centavos</v>
          </cell>
        </row>
        <row r="626">
          <cell r="A626">
            <v>625</v>
          </cell>
          <cell r="B626" t="str">
            <v xml:space="preserve">seiscentos e vinte e cinco milhões, </v>
          </cell>
          <cell r="C626" t="str">
            <v xml:space="preserve">seiscentos e vinte e cinco mil, </v>
          </cell>
          <cell r="D626" t="str">
            <v>seiscentos e vinte e cinco</v>
          </cell>
          <cell r="E626" t="str">
            <v>seiscentos e vinte e cinco centavos</v>
          </cell>
        </row>
        <row r="627">
          <cell r="A627">
            <v>626</v>
          </cell>
          <cell r="B627" t="str">
            <v xml:space="preserve">seiscentos e vinte e seis milhões, </v>
          </cell>
          <cell r="C627" t="str">
            <v xml:space="preserve">seiscentos e vinte e seis mil, </v>
          </cell>
          <cell r="D627" t="str">
            <v>seiscentos e vinte e seis</v>
          </cell>
          <cell r="E627" t="str">
            <v>seiscentos e vinte e seis centavos</v>
          </cell>
        </row>
        <row r="628">
          <cell r="A628">
            <v>627</v>
          </cell>
          <cell r="B628" t="str">
            <v xml:space="preserve">seiscentos e vinte e sete milhões, </v>
          </cell>
          <cell r="C628" t="str">
            <v xml:space="preserve">seiscentos e vinte e sete mil, </v>
          </cell>
          <cell r="D628" t="str">
            <v>seiscentos e vinte e sete</v>
          </cell>
          <cell r="E628" t="str">
            <v>seiscentos e vinte e sete centavos</v>
          </cell>
        </row>
        <row r="629">
          <cell r="A629">
            <v>628</v>
          </cell>
          <cell r="B629" t="str">
            <v xml:space="preserve">seiscentos e vinte e oito milhões, </v>
          </cell>
          <cell r="C629" t="str">
            <v xml:space="preserve">seiscentos e vinte e oito mil, </v>
          </cell>
          <cell r="D629" t="str">
            <v>seiscentos e vinte e oito</v>
          </cell>
          <cell r="E629" t="str">
            <v>seiscentos e vinte e oito centavos</v>
          </cell>
        </row>
        <row r="630">
          <cell r="A630">
            <v>629</v>
          </cell>
          <cell r="B630" t="str">
            <v xml:space="preserve">seiscentos e vinte e nove milhões, </v>
          </cell>
          <cell r="C630" t="str">
            <v xml:space="preserve">seiscentos e vinte e nove mil, </v>
          </cell>
          <cell r="D630" t="str">
            <v>seiscentos e vinte e nove</v>
          </cell>
          <cell r="E630" t="str">
            <v>seiscentos e vinte e nove centavos</v>
          </cell>
        </row>
        <row r="631">
          <cell r="A631">
            <v>630</v>
          </cell>
          <cell r="B631" t="str">
            <v xml:space="preserve">seiscentos e trinta milhões, </v>
          </cell>
          <cell r="C631" t="str">
            <v xml:space="preserve">seiscentos e trinta mil, </v>
          </cell>
          <cell r="D631" t="str">
            <v>seiscentos e trinta</v>
          </cell>
          <cell r="E631" t="str">
            <v>seiscentos e trinta centavos</v>
          </cell>
        </row>
        <row r="632">
          <cell r="A632">
            <v>631</v>
          </cell>
          <cell r="B632" t="str">
            <v xml:space="preserve">seiscentos e trinta e um milhões, </v>
          </cell>
          <cell r="C632" t="str">
            <v xml:space="preserve">seiscentos e trinta e um mil, </v>
          </cell>
          <cell r="D632" t="str">
            <v>seiscentos e trinta e um</v>
          </cell>
          <cell r="E632" t="str">
            <v>seiscentos e trinta e um centavos</v>
          </cell>
        </row>
        <row r="633">
          <cell r="A633">
            <v>632</v>
          </cell>
          <cell r="B633" t="str">
            <v xml:space="preserve">seiscentos e trinta e dois milhões, </v>
          </cell>
          <cell r="C633" t="str">
            <v xml:space="preserve">seiscentos e trinta e dois mil, </v>
          </cell>
          <cell r="D633" t="str">
            <v>seiscentos e trinta e dois</v>
          </cell>
          <cell r="E633" t="str">
            <v>seiscentos e trinta e dois centavos</v>
          </cell>
        </row>
        <row r="634">
          <cell r="A634">
            <v>633</v>
          </cell>
          <cell r="B634" t="str">
            <v xml:space="preserve">seiscentos e trinta e tres milhões, </v>
          </cell>
          <cell r="C634" t="str">
            <v xml:space="preserve">seiscentos e trinta e tres mil, </v>
          </cell>
          <cell r="D634" t="str">
            <v>seiscentos e trinta e tres</v>
          </cell>
          <cell r="E634" t="str">
            <v>seiscentos e trinta e tres centavos</v>
          </cell>
        </row>
        <row r="635">
          <cell r="A635">
            <v>634</v>
          </cell>
          <cell r="B635" t="str">
            <v xml:space="preserve">seiscentos e trinta e quatro milhões, </v>
          </cell>
          <cell r="C635" t="str">
            <v xml:space="preserve">seiscentos e trinta e quatro mil, </v>
          </cell>
          <cell r="D635" t="str">
            <v>seiscentos e trinta e quatro</v>
          </cell>
          <cell r="E635" t="str">
            <v>seiscentos e trinta e quatro centavos</v>
          </cell>
        </row>
        <row r="636">
          <cell r="A636">
            <v>635</v>
          </cell>
          <cell r="B636" t="str">
            <v xml:space="preserve">seiscentos e trinta e cinco milhões, </v>
          </cell>
          <cell r="C636" t="str">
            <v xml:space="preserve">seiscentos e trinta e cinco mil, </v>
          </cell>
          <cell r="D636" t="str">
            <v>seiscentos e trinta e cinco</v>
          </cell>
          <cell r="E636" t="str">
            <v>seiscentos e trinta e cinco centavos</v>
          </cell>
        </row>
        <row r="637">
          <cell r="A637">
            <v>636</v>
          </cell>
          <cell r="B637" t="str">
            <v xml:space="preserve">seiscentos e trinta e seis milhões, </v>
          </cell>
          <cell r="C637" t="str">
            <v xml:space="preserve">seiscentos e trinta e seis mil, </v>
          </cell>
          <cell r="D637" t="str">
            <v>seiscentos e trinta e seis</v>
          </cell>
          <cell r="E637" t="str">
            <v>seiscentos e trinta e seis centavos</v>
          </cell>
        </row>
        <row r="638">
          <cell r="A638">
            <v>637</v>
          </cell>
          <cell r="B638" t="str">
            <v xml:space="preserve">seiscentos e trinta e sete milhões, </v>
          </cell>
          <cell r="C638" t="str">
            <v xml:space="preserve">seiscentos e trinta e sete mil, </v>
          </cell>
          <cell r="D638" t="str">
            <v>seiscentos e trinta e sete</v>
          </cell>
          <cell r="E638" t="str">
            <v>seiscentos e trinta e sete centavos</v>
          </cell>
        </row>
        <row r="639">
          <cell r="A639">
            <v>638</v>
          </cell>
          <cell r="B639" t="str">
            <v xml:space="preserve">seiscentos e trinta e oito milhões, </v>
          </cell>
          <cell r="C639" t="str">
            <v xml:space="preserve">seiscentos e trinta e oito mil, </v>
          </cell>
          <cell r="D639" t="str">
            <v>seiscentos e trinta e oito</v>
          </cell>
          <cell r="E639" t="str">
            <v>seiscentos e trinta e oito centavos</v>
          </cell>
        </row>
        <row r="640">
          <cell r="A640">
            <v>639</v>
          </cell>
          <cell r="B640" t="str">
            <v xml:space="preserve">seiscentos e trinta e nove milhões, </v>
          </cell>
          <cell r="C640" t="str">
            <v xml:space="preserve">seiscentos e trinta e nove mil, </v>
          </cell>
          <cell r="D640" t="str">
            <v>seiscentos e trinta e nove</v>
          </cell>
          <cell r="E640" t="str">
            <v>seiscentos e trinta e nove centavos</v>
          </cell>
        </row>
        <row r="641">
          <cell r="A641">
            <v>640</v>
          </cell>
          <cell r="B641" t="str">
            <v xml:space="preserve">seiscentos e quarenta milhões, </v>
          </cell>
          <cell r="C641" t="str">
            <v xml:space="preserve">seiscentos e quarenta mil, </v>
          </cell>
          <cell r="D641" t="str">
            <v>seiscentos e quarenta</v>
          </cell>
          <cell r="E641" t="str">
            <v>seiscentos e quarenta centavos</v>
          </cell>
        </row>
        <row r="642">
          <cell r="A642">
            <v>641</v>
          </cell>
          <cell r="B642" t="str">
            <v xml:space="preserve">seiscentos e quarenta e um milhões, </v>
          </cell>
          <cell r="C642" t="str">
            <v xml:space="preserve">seiscentos e quarenta e um mil, </v>
          </cell>
          <cell r="D642" t="str">
            <v>seiscentos e quarenta e um</v>
          </cell>
          <cell r="E642" t="str">
            <v>seiscentos e quarenta e um centavos</v>
          </cell>
        </row>
        <row r="643">
          <cell r="A643">
            <v>642</v>
          </cell>
          <cell r="B643" t="str">
            <v xml:space="preserve">seiscentos e quarenta e dois milhões, </v>
          </cell>
          <cell r="C643" t="str">
            <v xml:space="preserve">seiscentos e quarenta e dois mil, </v>
          </cell>
          <cell r="D643" t="str">
            <v>seiscentos e quarenta e dois</v>
          </cell>
          <cell r="E643" t="str">
            <v>seiscentos e quarenta e dois centavos</v>
          </cell>
        </row>
        <row r="644">
          <cell r="A644">
            <v>643</v>
          </cell>
          <cell r="B644" t="str">
            <v xml:space="preserve">seiscentos e quarenta e tres milhões, </v>
          </cell>
          <cell r="C644" t="str">
            <v xml:space="preserve">seiscentos e quarenta e tres mil, </v>
          </cell>
          <cell r="D644" t="str">
            <v>seiscentos e quarenta e tres</v>
          </cell>
          <cell r="E644" t="str">
            <v>seiscentos e quarenta e tres centavos</v>
          </cell>
        </row>
        <row r="645">
          <cell r="A645">
            <v>644</v>
          </cell>
          <cell r="B645" t="str">
            <v xml:space="preserve">seiscentos e quarenta e quatro milhões, </v>
          </cell>
          <cell r="C645" t="str">
            <v xml:space="preserve">seiscentos e quarenta e quatro mil, </v>
          </cell>
          <cell r="D645" t="str">
            <v>seiscentos e quarenta e quatro</v>
          </cell>
          <cell r="E645" t="str">
            <v>seiscentos e quarenta e quatro centavos</v>
          </cell>
        </row>
        <row r="646">
          <cell r="A646">
            <v>645</v>
          </cell>
          <cell r="B646" t="str">
            <v xml:space="preserve">seiscentos e quarenta e cinco milhões, </v>
          </cell>
          <cell r="C646" t="str">
            <v xml:space="preserve">seiscentos e quarenta e cinco mil, </v>
          </cell>
          <cell r="D646" t="str">
            <v>seiscentos e quarenta e cinco</v>
          </cell>
          <cell r="E646" t="str">
            <v>seiscentos e quarenta e cinco centavos</v>
          </cell>
        </row>
        <row r="647">
          <cell r="A647">
            <v>646</v>
          </cell>
          <cell r="B647" t="str">
            <v xml:space="preserve">seiscentos e quarenta e seis milhões, </v>
          </cell>
          <cell r="C647" t="str">
            <v xml:space="preserve">seiscentos e quarenta e seis mil, </v>
          </cell>
          <cell r="D647" t="str">
            <v>seiscentos e quarenta e seis</v>
          </cell>
          <cell r="E647" t="str">
            <v>seiscentos e quarenta e seis centavos</v>
          </cell>
        </row>
        <row r="648">
          <cell r="A648">
            <v>647</v>
          </cell>
          <cell r="B648" t="str">
            <v xml:space="preserve">seiscentos e quarenta e sete milhões, </v>
          </cell>
          <cell r="C648" t="str">
            <v xml:space="preserve">seiscentos e quarenta e sete mil, </v>
          </cell>
          <cell r="D648" t="str">
            <v>seiscentos e quarenta e sete</v>
          </cell>
          <cell r="E648" t="str">
            <v>seiscentos e quarenta e sete centavos</v>
          </cell>
        </row>
        <row r="649">
          <cell r="A649">
            <v>648</v>
          </cell>
          <cell r="B649" t="str">
            <v xml:space="preserve">seiscentos e quarenta e oito milhões, </v>
          </cell>
          <cell r="C649" t="str">
            <v xml:space="preserve">seiscentos e quarenta e oito mil, </v>
          </cell>
          <cell r="D649" t="str">
            <v>seiscentos e quarenta e oito</v>
          </cell>
          <cell r="E649" t="str">
            <v>seiscentos e quarenta e oito centavos</v>
          </cell>
        </row>
        <row r="650">
          <cell r="A650">
            <v>649</v>
          </cell>
          <cell r="B650" t="str">
            <v xml:space="preserve">seiscentos e quarenta e nove milhões, </v>
          </cell>
          <cell r="C650" t="str">
            <v xml:space="preserve">seiscentos e quarenta e nove mil, </v>
          </cell>
          <cell r="D650" t="str">
            <v>seiscentos e quarenta e nove</v>
          </cell>
          <cell r="E650" t="str">
            <v>seiscentos e quarenta e nove centavos</v>
          </cell>
        </row>
        <row r="651">
          <cell r="A651">
            <v>650</v>
          </cell>
          <cell r="B651" t="str">
            <v xml:space="preserve">seiscentos e cinquenta milhões, </v>
          </cell>
          <cell r="C651" t="str">
            <v xml:space="preserve">seiscentos e cinquenta mil, </v>
          </cell>
          <cell r="D651" t="str">
            <v>seiscentos e cinquenta</v>
          </cell>
          <cell r="E651" t="str">
            <v>seiscentos e cinquenta centavos</v>
          </cell>
        </row>
        <row r="652">
          <cell r="A652">
            <v>651</v>
          </cell>
          <cell r="B652" t="str">
            <v xml:space="preserve">seiscentos e cinquenta e um milhões, </v>
          </cell>
          <cell r="C652" t="str">
            <v xml:space="preserve">seiscentos e cinquenta e um mil, </v>
          </cell>
          <cell r="D652" t="str">
            <v>seiscentos e cinquenta e um</v>
          </cell>
          <cell r="E652" t="str">
            <v>seiscentos e cinquenta e um centavos</v>
          </cell>
        </row>
        <row r="653">
          <cell r="A653">
            <v>652</v>
          </cell>
          <cell r="B653" t="str">
            <v xml:space="preserve">seiscentos e cinquenta e dois milhões, </v>
          </cell>
          <cell r="C653" t="str">
            <v xml:space="preserve">seiscentos e cinquenta e dois mil, </v>
          </cell>
          <cell r="D653" t="str">
            <v>seiscentos e cinquenta e dois</v>
          </cell>
          <cell r="E653" t="str">
            <v>seiscentos e cinquenta e dois centavos</v>
          </cell>
        </row>
        <row r="654">
          <cell r="A654">
            <v>653</v>
          </cell>
          <cell r="B654" t="str">
            <v xml:space="preserve">seiscentos e cinquenta e tres milhões, </v>
          </cell>
          <cell r="C654" t="str">
            <v xml:space="preserve">seiscentos e cinquenta e tres mil, </v>
          </cell>
          <cell r="D654" t="str">
            <v>seiscentos e cinquenta e tres</v>
          </cell>
          <cell r="E654" t="str">
            <v>seiscentos e cinquenta e tres centavos</v>
          </cell>
        </row>
        <row r="655">
          <cell r="A655">
            <v>654</v>
          </cell>
          <cell r="B655" t="str">
            <v xml:space="preserve">seiscentos e cinquenta e quatro milhões, </v>
          </cell>
          <cell r="C655" t="str">
            <v xml:space="preserve">seiscentos e cinquenta e quatro mil, </v>
          </cell>
          <cell r="D655" t="str">
            <v>seiscentos e cinquenta e quatro</v>
          </cell>
          <cell r="E655" t="str">
            <v>seiscentos e cinquenta e quatro centavos</v>
          </cell>
        </row>
        <row r="656">
          <cell r="A656">
            <v>655</v>
          </cell>
          <cell r="B656" t="str">
            <v xml:space="preserve">seiscentos e cinquenta e cinco milhões, </v>
          </cell>
          <cell r="C656" t="str">
            <v xml:space="preserve">seiscentos e cinquenta e cinco mil, </v>
          </cell>
          <cell r="D656" t="str">
            <v>seiscentos e cinquenta e cinco</v>
          </cell>
          <cell r="E656" t="str">
            <v>seiscentos e cinquenta e cinco centavos</v>
          </cell>
        </row>
        <row r="657">
          <cell r="A657">
            <v>656</v>
          </cell>
          <cell r="B657" t="str">
            <v xml:space="preserve">seiscentos e cinquenta e seis milhões, </v>
          </cell>
          <cell r="C657" t="str">
            <v xml:space="preserve">seiscentos e cinquenta e seis mil, </v>
          </cell>
          <cell r="D657" t="str">
            <v>seiscentos e cinquenta e seis</v>
          </cell>
          <cell r="E657" t="str">
            <v>seiscentos e cinquenta e seis centavos</v>
          </cell>
        </row>
        <row r="658">
          <cell r="A658">
            <v>657</v>
          </cell>
          <cell r="B658" t="str">
            <v xml:space="preserve">seiscentos e cinquenta e sete milhões, </v>
          </cell>
          <cell r="C658" t="str">
            <v xml:space="preserve">seiscentos e cinquenta e sete mil, </v>
          </cell>
          <cell r="D658" t="str">
            <v>seiscentos e cinquenta e sete</v>
          </cell>
          <cell r="E658" t="str">
            <v>seiscentos e cinquenta e sete centavos</v>
          </cell>
        </row>
        <row r="659">
          <cell r="A659">
            <v>658</v>
          </cell>
          <cell r="B659" t="str">
            <v xml:space="preserve">seiscentos e cinquenta e oito milhões, </v>
          </cell>
          <cell r="C659" t="str">
            <v xml:space="preserve">seiscentos e cinquenta e oito mil, </v>
          </cell>
          <cell r="D659" t="str">
            <v>seiscentos e cinquenta e oito</v>
          </cell>
          <cell r="E659" t="str">
            <v>seiscentos e cinquenta e oito centavos</v>
          </cell>
        </row>
        <row r="660">
          <cell r="A660">
            <v>659</v>
          </cell>
          <cell r="B660" t="str">
            <v xml:space="preserve">seiscentos e cinquenta e nove milhões, </v>
          </cell>
          <cell r="C660" t="str">
            <v xml:space="preserve">seiscentos e cinquenta e nove mil, </v>
          </cell>
          <cell r="D660" t="str">
            <v>seiscentos e cinquenta e nove</v>
          </cell>
          <cell r="E660" t="str">
            <v>seiscentos e cinquenta e nove centavos</v>
          </cell>
        </row>
        <row r="661">
          <cell r="A661">
            <v>660</v>
          </cell>
          <cell r="B661" t="str">
            <v xml:space="preserve">seiscentos e sessenta milhões, </v>
          </cell>
          <cell r="C661" t="str">
            <v xml:space="preserve">seiscentos e sessenta mil, </v>
          </cell>
          <cell r="D661" t="str">
            <v>seiscentos e sessenta</v>
          </cell>
          <cell r="E661" t="str">
            <v>seiscentos e sessenta centavos</v>
          </cell>
        </row>
        <row r="662">
          <cell r="A662">
            <v>661</v>
          </cell>
          <cell r="B662" t="str">
            <v xml:space="preserve">seiscentos e sessenta e um milhões, </v>
          </cell>
          <cell r="C662" t="str">
            <v xml:space="preserve">seiscentos e sessenta e um mil, </v>
          </cell>
          <cell r="D662" t="str">
            <v>seiscentos e sessenta e um</v>
          </cell>
          <cell r="E662" t="str">
            <v>seiscentos e sessenta e um centavos</v>
          </cell>
        </row>
        <row r="663">
          <cell r="A663">
            <v>662</v>
          </cell>
          <cell r="B663" t="str">
            <v xml:space="preserve">seiscentos e sessenta e dois milhões, </v>
          </cell>
          <cell r="C663" t="str">
            <v xml:space="preserve">seiscentos e sessenta e dois mil, </v>
          </cell>
          <cell r="D663" t="str">
            <v>seiscentos e sessenta e dois</v>
          </cell>
          <cell r="E663" t="str">
            <v>seiscentos e sessenta e dois centavos</v>
          </cell>
        </row>
        <row r="664">
          <cell r="A664">
            <v>663</v>
          </cell>
          <cell r="B664" t="str">
            <v xml:space="preserve">seiscentos e sessenta e tres milhões, </v>
          </cell>
          <cell r="C664" t="str">
            <v xml:space="preserve">seiscentos e sessenta e tres mil, </v>
          </cell>
          <cell r="D664" t="str">
            <v>seiscentos e sessenta e tres</v>
          </cell>
          <cell r="E664" t="str">
            <v>seiscentos e sessenta e tres centavos</v>
          </cell>
        </row>
        <row r="665">
          <cell r="A665">
            <v>664</v>
          </cell>
          <cell r="B665" t="str">
            <v xml:space="preserve">seiscentos e sessenta e quatro milhões, </v>
          </cell>
          <cell r="C665" t="str">
            <v xml:space="preserve">seiscentos e sessenta e quatro mil, </v>
          </cell>
          <cell r="D665" t="str">
            <v>seiscentos e sessenta e quatro</v>
          </cell>
          <cell r="E665" t="str">
            <v>seiscentos e sessenta e quatro centavos</v>
          </cell>
        </row>
        <row r="666">
          <cell r="A666">
            <v>665</v>
          </cell>
          <cell r="B666" t="str">
            <v xml:space="preserve">seiscentos e sessenta e cinco milhões, </v>
          </cell>
          <cell r="C666" t="str">
            <v xml:space="preserve">seiscentos e sessenta e cinco mil, </v>
          </cell>
          <cell r="D666" t="str">
            <v>seiscentos e sessenta e cinco</v>
          </cell>
          <cell r="E666" t="str">
            <v>seiscentos e sessenta e cinco centavos</v>
          </cell>
        </row>
        <row r="667">
          <cell r="A667">
            <v>666</v>
          </cell>
          <cell r="B667" t="str">
            <v xml:space="preserve">seiscentos e sessenta e seis milhões, </v>
          </cell>
          <cell r="C667" t="str">
            <v xml:space="preserve">seiscentos e sessenta e seis mil, </v>
          </cell>
          <cell r="D667" t="str">
            <v>seiscentos e sessenta e seis</v>
          </cell>
          <cell r="E667" t="str">
            <v>seiscentos e sessenta e seis centavos</v>
          </cell>
        </row>
        <row r="668">
          <cell r="A668">
            <v>667</v>
          </cell>
          <cell r="B668" t="str">
            <v xml:space="preserve">seiscentos e sessenta e sete milhões, </v>
          </cell>
          <cell r="C668" t="str">
            <v xml:space="preserve">seiscentos e sessenta e sete mil, </v>
          </cell>
          <cell r="D668" t="str">
            <v>seiscentos e sessenta e sete</v>
          </cell>
          <cell r="E668" t="str">
            <v>seiscentos e sessenta e sete centavos</v>
          </cell>
        </row>
        <row r="669">
          <cell r="A669">
            <v>668</v>
          </cell>
          <cell r="B669" t="str">
            <v xml:space="preserve">seiscentos e sessenta e oito milhões, </v>
          </cell>
          <cell r="C669" t="str">
            <v xml:space="preserve">seiscentos e sessenta e oito mil, </v>
          </cell>
          <cell r="D669" t="str">
            <v>seiscentos e sessenta e oito</v>
          </cell>
          <cell r="E669" t="str">
            <v>seiscentos e sessenta e oito centavos</v>
          </cell>
        </row>
        <row r="670">
          <cell r="A670">
            <v>669</v>
          </cell>
          <cell r="B670" t="str">
            <v xml:space="preserve">seiscentos e sessenta e nove milhões, </v>
          </cell>
          <cell r="C670" t="str">
            <v xml:space="preserve">seiscentos e sessenta e nove mil, </v>
          </cell>
          <cell r="D670" t="str">
            <v>seiscentos e sessenta e nove</v>
          </cell>
          <cell r="E670" t="str">
            <v>seiscentos e sessenta e nove centavos</v>
          </cell>
        </row>
        <row r="671">
          <cell r="A671">
            <v>670</v>
          </cell>
          <cell r="B671" t="str">
            <v xml:space="preserve">seiscentos e setenta milhões, </v>
          </cell>
          <cell r="C671" t="str">
            <v xml:space="preserve">seiscentos e setenta mil, </v>
          </cell>
          <cell r="D671" t="str">
            <v>seiscentos e setenta</v>
          </cell>
          <cell r="E671" t="str">
            <v>seiscentos e setenta centavos</v>
          </cell>
        </row>
        <row r="672">
          <cell r="A672">
            <v>671</v>
          </cell>
          <cell r="B672" t="str">
            <v xml:space="preserve">seiscentos e setenta e um milhões, </v>
          </cell>
          <cell r="C672" t="str">
            <v xml:space="preserve">seiscentos e setenta e um mil, </v>
          </cell>
          <cell r="D672" t="str">
            <v>seiscentos e setenta e um</v>
          </cell>
          <cell r="E672" t="str">
            <v>seiscentos e setenta e um centavos</v>
          </cell>
        </row>
        <row r="673">
          <cell r="A673">
            <v>672</v>
          </cell>
          <cell r="B673" t="str">
            <v xml:space="preserve">seiscentos e setenta e dois milhões, </v>
          </cell>
          <cell r="C673" t="str">
            <v xml:space="preserve">seiscentos e setenta e dois mil, </v>
          </cell>
          <cell r="D673" t="str">
            <v>seiscentos e setenta e dois</v>
          </cell>
          <cell r="E673" t="str">
            <v>seiscentos e setenta e dois centavos</v>
          </cell>
        </row>
        <row r="674">
          <cell r="A674">
            <v>673</v>
          </cell>
          <cell r="B674" t="str">
            <v xml:space="preserve">seiscentos e setenta e tres milhões, </v>
          </cell>
          <cell r="C674" t="str">
            <v xml:space="preserve">seiscentos e setenta e tres mil, </v>
          </cell>
          <cell r="D674" t="str">
            <v>seiscentos e setenta e tres</v>
          </cell>
          <cell r="E674" t="str">
            <v>seiscentos e setenta e tres centavos</v>
          </cell>
        </row>
        <row r="675">
          <cell r="A675">
            <v>674</v>
          </cell>
          <cell r="B675" t="str">
            <v xml:space="preserve">seiscentos e setenta e quatro milhões, </v>
          </cell>
          <cell r="C675" t="str">
            <v xml:space="preserve">seiscentos e setenta e quatro mil, </v>
          </cell>
          <cell r="D675" t="str">
            <v>seiscentos e setenta e quatro</v>
          </cell>
          <cell r="E675" t="str">
            <v>seiscentos e setenta e quatro centavos</v>
          </cell>
        </row>
        <row r="676">
          <cell r="A676">
            <v>675</v>
          </cell>
          <cell r="B676" t="str">
            <v xml:space="preserve">seiscentos e setenta e cinco milhões, </v>
          </cell>
          <cell r="C676" t="str">
            <v xml:space="preserve">seiscentos e setenta e cinco mil, </v>
          </cell>
          <cell r="D676" t="str">
            <v>seiscentos e setenta e cinco</v>
          </cell>
          <cell r="E676" t="str">
            <v>seiscentos e setenta e cinco centavos</v>
          </cell>
        </row>
        <row r="677">
          <cell r="A677">
            <v>676</v>
          </cell>
          <cell r="B677" t="str">
            <v xml:space="preserve">seiscentos e setenta e seis milhões, </v>
          </cell>
          <cell r="C677" t="str">
            <v xml:space="preserve">seiscentos e setenta e seis mil, </v>
          </cell>
          <cell r="D677" t="str">
            <v>seiscentos e setenta e seis</v>
          </cell>
          <cell r="E677" t="str">
            <v>seiscentos e setenta e seis centavos</v>
          </cell>
        </row>
        <row r="678">
          <cell r="A678">
            <v>677</v>
          </cell>
          <cell r="B678" t="str">
            <v xml:space="preserve">seiscentos e setenta e sete milhões, </v>
          </cell>
          <cell r="C678" t="str">
            <v xml:space="preserve">seiscentos e setenta e sete mil, </v>
          </cell>
          <cell r="D678" t="str">
            <v>seiscentos e setenta e sete</v>
          </cell>
          <cell r="E678" t="str">
            <v>seiscentos e setenta e sete centavos</v>
          </cell>
        </row>
        <row r="679">
          <cell r="A679">
            <v>678</v>
          </cell>
          <cell r="B679" t="str">
            <v xml:space="preserve">seiscentos e setenta e oito milhões, </v>
          </cell>
          <cell r="C679" t="str">
            <v xml:space="preserve">seiscentos e setenta e oito mil, </v>
          </cell>
          <cell r="D679" t="str">
            <v>seiscentos e setenta e oito</v>
          </cell>
          <cell r="E679" t="str">
            <v>seiscentos e setenta e oito centavos</v>
          </cell>
        </row>
        <row r="680">
          <cell r="A680">
            <v>679</v>
          </cell>
          <cell r="B680" t="str">
            <v xml:space="preserve">seiscentos e setenta e nove milhões, </v>
          </cell>
          <cell r="C680" t="str">
            <v xml:space="preserve">seiscentos e setenta e nove mil, </v>
          </cell>
          <cell r="D680" t="str">
            <v>seiscentos e setenta e nove</v>
          </cell>
          <cell r="E680" t="str">
            <v>seiscentos e setenta e nove centavos</v>
          </cell>
        </row>
        <row r="681">
          <cell r="A681">
            <v>680</v>
          </cell>
          <cell r="B681" t="str">
            <v xml:space="preserve">seiscentos e oitenta milhões, </v>
          </cell>
          <cell r="C681" t="str">
            <v xml:space="preserve">seiscentos e oitenta mil, </v>
          </cell>
          <cell r="D681" t="str">
            <v>seiscentos e oitenta</v>
          </cell>
          <cell r="E681" t="str">
            <v>seiscentos e oitenta centavos</v>
          </cell>
        </row>
        <row r="682">
          <cell r="A682">
            <v>681</v>
          </cell>
          <cell r="B682" t="str">
            <v xml:space="preserve">seiscentos e oitenta e um milhões, </v>
          </cell>
          <cell r="C682" t="str">
            <v xml:space="preserve">seiscentos e oitenta e um mil, </v>
          </cell>
          <cell r="D682" t="str">
            <v>seiscentos e oitenta e um</v>
          </cell>
          <cell r="E682" t="str">
            <v>seiscentos e oitenta e um centavos</v>
          </cell>
        </row>
        <row r="683">
          <cell r="A683">
            <v>682</v>
          </cell>
          <cell r="B683" t="str">
            <v xml:space="preserve">seiscentos e oitenta e dois milhões, </v>
          </cell>
          <cell r="C683" t="str">
            <v xml:space="preserve">seiscentos e oitenta e dois mil, </v>
          </cell>
          <cell r="D683" t="str">
            <v>seiscentos e oitenta e dois</v>
          </cell>
          <cell r="E683" t="str">
            <v>seiscentos e oitenta e dois centavos</v>
          </cell>
        </row>
        <row r="684">
          <cell r="A684">
            <v>683</v>
          </cell>
          <cell r="B684" t="str">
            <v xml:space="preserve">seiscentos e oitenta e tres milhões, </v>
          </cell>
          <cell r="C684" t="str">
            <v xml:space="preserve">seiscentos e oitenta e tres mil, </v>
          </cell>
          <cell r="D684" t="str">
            <v>seiscentos e oitenta e tres</v>
          </cell>
          <cell r="E684" t="str">
            <v>seiscentos e oitenta e tres centavos</v>
          </cell>
        </row>
        <row r="685">
          <cell r="A685">
            <v>684</v>
          </cell>
          <cell r="B685" t="str">
            <v xml:space="preserve">seiscentos e oitenta e quatro milhões, </v>
          </cell>
          <cell r="C685" t="str">
            <v xml:space="preserve">seiscentos e oitenta e quatro mil, </v>
          </cell>
          <cell r="D685" t="str">
            <v>seiscentos e oitenta e quatro</v>
          </cell>
          <cell r="E685" t="str">
            <v>seiscentos e oitenta e quatro centavos</v>
          </cell>
        </row>
        <row r="686">
          <cell r="A686">
            <v>685</v>
          </cell>
          <cell r="B686" t="str">
            <v xml:space="preserve">seiscentos e oitenta e cinco milhões, </v>
          </cell>
          <cell r="C686" t="str">
            <v xml:space="preserve">seiscentos e oitenta e cinco mil, </v>
          </cell>
          <cell r="D686" t="str">
            <v>seiscentos e oitenta e cinco</v>
          </cell>
          <cell r="E686" t="str">
            <v>seiscentos e oitenta e cinco centavos</v>
          </cell>
        </row>
        <row r="687">
          <cell r="A687">
            <v>686</v>
          </cell>
          <cell r="B687" t="str">
            <v xml:space="preserve">seiscentos e oitenta e seis milhões, </v>
          </cell>
          <cell r="C687" t="str">
            <v xml:space="preserve">seiscentos e oitenta e seis mil, </v>
          </cell>
          <cell r="D687" t="str">
            <v>seiscentos e oitenta e seis</v>
          </cell>
          <cell r="E687" t="str">
            <v>seiscentos e oitenta e seis centavos</v>
          </cell>
        </row>
        <row r="688">
          <cell r="A688">
            <v>687</v>
          </cell>
          <cell r="B688" t="str">
            <v xml:space="preserve">seiscentos e oitenta e sete milhões, </v>
          </cell>
          <cell r="C688" t="str">
            <v xml:space="preserve">seiscentos e oitenta e sete mil, </v>
          </cell>
          <cell r="D688" t="str">
            <v>seiscentos e oitenta e sete</v>
          </cell>
          <cell r="E688" t="str">
            <v>seiscentos e oitenta e sete centavos</v>
          </cell>
        </row>
        <row r="689">
          <cell r="A689">
            <v>688</v>
          </cell>
          <cell r="B689" t="str">
            <v xml:space="preserve">seiscentos e oitenta e oito milhões, </v>
          </cell>
          <cell r="C689" t="str">
            <v xml:space="preserve">seiscentos e oitenta e oito mil, </v>
          </cell>
          <cell r="D689" t="str">
            <v>seiscentos e oitenta e oito</v>
          </cell>
          <cell r="E689" t="str">
            <v>seiscentos e oitenta e oito centavos</v>
          </cell>
        </row>
        <row r="690">
          <cell r="A690">
            <v>689</v>
          </cell>
          <cell r="B690" t="str">
            <v xml:space="preserve">seiscentos e oitenta e nove milhões, </v>
          </cell>
          <cell r="C690" t="str">
            <v xml:space="preserve">seiscentos e oitenta e nove mil, </v>
          </cell>
          <cell r="D690" t="str">
            <v>seiscentos e oitenta e nove</v>
          </cell>
          <cell r="E690" t="str">
            <v>seiscentos e oitenta e nove centavos</v>
          </cell>
        </row>
        <row r="691">
          <cell r="A691">
            <v>690</v>
          </cell>
          <cell r="B691" t="str">
            <v xml:space="preserve">seiscentos e noventa milhões, </v>
          </cell>
          <cell r="C691" t="str">
            <v xml:space="preserve">seiscentos e noventa mil, </v>
          </cell>
          <cell r="D691" t="str">
            <v>seiscentos e noventa</v>
          </cell>
          <cell r="E691" t="str">
            <v>seiscentos e noventa centavos</v>
          </cell>
        </row>
        <row r="692">
          <cell r="A692">
            <v>691</v>
          </cell>
          <cell r="B692" t="str">
            <v xml:space="preserve">seiscentos e noventa e um milhões, </v>
          </cell>
          <cell r="C692" t="str">
            <v xml:space="preserve">seiscentos e noventa e um mil, </v>
          </cell>
          <cell r="D692" t="str">
            <v>seiscentos e noventa e um</v>
          </cell>
          <cell r="E692" t="str">
            <v>seiscentos e noventa e um centavos</v>
          </cell>
        </row>
        <row r="693">
          <cell r="A693">
            <v>692</v>
          </cell>
          <cell r="B693" t="str">
            <v xml:space="preserve">seiscentos e noventa e dois milhões, </v>
          </cell>
          <cell r="C693" t="str">
            <v xml:space="preserve">seiscentos e noventa e dois mil, </v>
          </cell>
          <cell r="D693" t="str">
            <v>seiscentos e noventa e dois</v>
          </cell>
          <cell r="E693" t="str">
            <v>seiscentos e noventa e dois centavos</v>
          </cell>
        </row>
        <row r="694">
          <cell r="A694">
            <v>693</v>
          </cell>
          <cell r="B694" t="str">
            <v xml:space="preserve">seiscentos e noventa e tres milhões, </v>
          </cell>
          <cell r="C694" t="str">
            <v xml:space="preserve">seiscentos e noventa e tres mil, </v>
          </cell>
          <cell r="D694" t="str">
            <v>seiscentos e noventa e tres</v>
          </cell>
          <cell r="E694" t="str">
            <v>seiscentos e noventa e tres centavos</v>
          </cell>
        </row>
        <row r="695">
          <cell r="A695">
            <v>694</v>
          </cell>
          <cell r="B695" t="str">
            <v xml:space="preserve">seiscentos e noventa e quatro milhões, </v>
          </cell>
          <cell r="C695" t="str">
            <v xml:space="preserve">seiscentos e noventa e quatro mil, </v>
          </cell>
          <cell r="D695" t="str">
            <v>seiscentos e noventa e quatro</v>
          </cell>
          <cell r="E695" t="str">
            <v>seiscentos e noventa e quatro centavos</v>
          </cell>
        </row>
        <row r="696">
          <cell r="A696">
            <v>695</v>
          </cell>
          <cell r="B696" t="str">
            <v xml:space="preserve">seiscentos e noventa e cinco milhões, </v>
          </cell>
          <cell r="C696" t="str">
            <v xml:space="preserve">seiscentos e noventa e cinco mil, </v>
          </cell>
          <cell r="D696" t="str">
            <v>seiscentos e noventa e cinco</v>
          </cell>
          <cell r="E696" t="str">
            <v>seiscentos e noventa e cinco centavos</v>
          </cell>
        </row>
        <row r="697">
          <cell r="A697">
            <v>696</v>
          </cell>
          <cell r="B697" t="str">
            <v xml:space="preserve">seiscentos e noventa e seis milhões, </v>
          </cell>
          <cell r="C697" t="str">
            <v xml:space="preserve">seiscentos e noventa e seis mil, </v>
          </cell>
          <cell r="D697" t="str">
            <v>seiscentos e noventa e seis</v>
          </cell>
          <cell r="E697" t="str">
            <v>seiscentos e noventa e seis centavos</v>
          </cell>
        </row>
        <row r="698">
          <cell r="A698">
            <v>697</v>
          </cell>
          <cell r="B698" t="str">
            <v xml:space="preserve">seiscentos e noventa e sete milhões, </v>
          </cell>
          <cell r="C698" t="str">
            <v xml:space="preserve">seiscentos e noventa e sete mil, </v>
          </cell>
          <cell r="D698" t="str">
            <v>seiscentos e noventa e sete</v>
          </cell>
          <cell r="E698" t="str">
            <v>seiscentos e noventa e sete centavos</v>
          </cell>
        </row>
        <row r="699">
          <cell r="A699">
            <v>698</v>
          </cell>
          <cell r="B699" t="str">
            <v xml:space="preserve">seiscentos e noventa e oito milhões, </v>
          </cell>
          <cell r="C699" t="str">
            <v xml:space="preserve">seiscentos e noventa e oito mil, </v>
          </cell>
          <cell r="D699" t="str">
            <v>seiscentos e noventa e oito</v>
          </cell>
          <cell r="E699" t="str">
            <v>seiscentos e noventa e oito centavos</v>
          </cell>
        </row>
        <row r="700">
          <cell r="A700">
            <v>699</v>
          </cell>
          <cell r="B700" t="str">
            <v xml:space="preserve">seiscentos e noventa e nove milhões, </v>
          </cell>
          <cell r="C700" t="str">
            <v xml:space="preserve">seiscentos e noventa e nove mil, </v>
          </cell>
          <cell r="D700" t="str">
            <v>seiscentos e noventa e nove</v>
          </cell>
          <cell r="E700" t="str">
            <v>seiscentos e noventa e nove centavos</v>
          </cell>
        </row>
        <row r="701">
          <cell r="A701">
            <v>700</v>
          </cell>
          <cell r="B701" t="str">
            <v xml:space="preserve">setecentos milhões, </v>
          </cell>
          <cell r="C701" t="str">
            <v xml:space="preserve">setecentos mil, </v>
          </cell>
          <cell r="D701" t="str">
            <v>setecentos</v>
          </cell>
          <cell r="E701" t="str">
            <v>setecentos centavos</v>
          </cell>
        </row>
        <row r="702">
          <cell r="A702">
            <v>701</v>
          </cell>
          <cell r="B702" t="str">
            <v xml:space="preserve">setecentos e um milhões, </v>
          </cell>
          <cell r="C702" t="str">
            <v xml:space="preserve">setecentos e um mil, </v>
          </cell>
          <cell r="D702" t="str">
            <v>setecentos e um</v>
          </cell>
          <cell r="E702" t="str">
            <v>setecentos e um centavos</v>
          </cell>
        </row>
        <row r="703">
          <cell r="A703">
            <v>702</v>
          </cell>
          <cell r="B703" t="str">
            <v xml:space="preserve">setecentos e dois milhões, </v>
          </cell>
          <cell r="C703" t="str">
            <v xml:space="preserve">setecentos e dois mil, </v>
          </cell>
          <cell r="D703" t="str">
            <v>setecentos e dois</v>
          </cell>
          <cell r="E703" t="str">
            <v>setecentos e dois centavos</v>
          </cell>
        </row>
        <row r="704">
          <cell r="A704">
            <v>703</v>
          </cell>
          <cell r="B704" t="str">
            <v xml:space="preserve">setecentos e tres milhões, </v>
          </cell>
          <cell r="C704" t="str">
            <v xml:space="preserve">setecentos e tres mil, </v>
          </cell>
          <cell r="D704" t="str">
            <v>setecentos e tres</v>
          </cell>
          <cell r="E704" t="str">
            <v>setecentos e tres centavos</v>
          </cell>
        </row>
        <row r="705">
          <cell r="A705">
            <v>704</v>
          </cell>
          <cell r="B705" t="str">
            <v xml:space="preserve">setecentos e quatro milhões, </v>
          </cell>
          <cell r="C705" t="str">
            <v xml:space="preserve">setecentos e quatro mil, </v>
          </cell>
          <cell r="D705" t="str">
            <v>setecentos e quatro</v>
          </cell>
          <cell r="E705" t="str">
            <v>setecentos e quatro centavos</v>
          </cell>
        </row>
        <row r="706">
          <cell r="A706">
            <v>705</v>
          </cell>
          <cell r="B706" t="str">
            <v xml:space="preserve">setecentos e cinco milhões, </v>
          </cell>
          <cell r="C706" t="str">
            <v xml:space="preserve">setecentos e cinco mil, </v>
          </cell>
          <cell r="D706" t="str">
            <v>setecentos e cinco</v>
          </cell>
          <cell r="E706" t="str">
            <v>setecentos e cinco centavos</v>
          </cell>
        </row>
        <row r="707">
          <cell r="A707">
            <v>706</v>
          </cell>
          <cell r="B707" t="str">
            <v xml:space="preserve">setecentos e seis milhões, </v>
          </cell>
          <cell r="C707" t="str">
            <v xml:space="preserve">setecentos e seis mil, </v>
          </cell>
          <cell r="D707" t="str">
            <v>setecentos e seis</v>
          </cell>
          <cell r="E707" t="str">
            <v>setecentos e seis centavos</v>
          </cell>
        </row>
        <row r="708">
          <cell r="A708">
            <v>707</v>
          </cell>
          <cell r="B708" t="str">
            <v xml:space="preserve">setecentos e sete milhões, </v>
          </cell>
          <cell r="C708" t="str">
            <v xml:space="preserve">setecentos e sete mil, </v>
          </cell>
          <cell r="D708" t="str">
            <v>setecentos e sete</v>
          </cell>
          <cell r="E708" t="str">
            <v>setecentos e sete centavos</v>
          </cell>
        </row>
        <row r="709">
          <cell r="A709">
            <v>708</v>
          </cell>
          <cell r="B709" t="str">
            <v xml:space="preserve">setecentos e oito milhões, </v>
          </cell>
          <cell r="C709" t="str">
            <v xml:space="preserve">setecentos e oito mil, </v>
          </cell>
          <cell r="D709" t="str">
            <v>setecentos e oito</v>
          </cell>
          <cell r="E709" t="str">
            <v>setecentos e oito centavos</v>
          </cell>
        </row>
        <row r="710">
          <cell r="A710">
            <v>709</v>
          </cell>
          <cell r="B710" t="str">
            <v xml:space="preserve">setecentos e nove milhões, </v>
          </cell>
          <cell r="C710" t="str">
            <v xml:space="preserve">setecentos e nove mil, </v>
          </cell>
          <cell r="D710" t="str">
            <v>setecentos e nove</v>
          </cell>
          <cell r="E710" t="str">
            <v>setecentos e nove centavos</v>
          </cell>
        </row>
        <row r="711">
          <cell r="A711">
            <v>710</v>
          </cell>
          <cell r="B711" t="str">
            <v xml:space="preserve">setecentos e dez milhões, </v>
          </cell>
          <cell r="C711" t="str">
            <v xml:space="preserve">setecentos e dez mil, </v>
          </cell>
          <cell r="D711" t="str">
            <v>setecentos e dez</v>
          </cell>
          <cell r="E711" t="str">
            <v>setecentos e dez centavos</v>
          </cell>
        </row>
        <row r="712">
          <cell r="A712">
            <v>711</v>
          </cell>
          <cell r="B712" t="str">
            <v xml:space="preserve">setecentos e onze milhões, </v>
          </cell>
          <cell r="C712" t="str">
            <v xml:space="preserve">setecentos e onze mil, </v>
          </cell>
          <cell r="D712" t="str">
            <v>setecentos e onze</v>
          </cell>
          <cell r="E712" t="str">
            <v>setecentos e onze centavos</v>
          </cell>
        </row>
        <row r="713">
          <cell r="A713">
            <v>712</v>
          </cell>
          <cell r="B713" t="str">
            <v xml:space="preserve">setecentos e doze milhões, </v>
          </cell>
          <cell r="C713" t="str">
            <v xml:space="preserve">setecentos e doze mil, </v>
          </cell>
          <cell r="D713" t="str">
            <v>setecentos e doze</v>
          </cell>
          <cell r="E713" t="str">
            <v>setecentos e doze centavos</v>
          </cell>
        </row>
        <row r="714">
          <cell r="A714">
            <v>713</v>
          </cell>
          <cell r="B714" t="str">
            <v xml:space="preserve">setecentos e treze milhões, </v>
          </cell>
          <cell r="C714" t="str">
            <v xml:space="preserve">setecentos e treze mil, </v>
          </cell>
          <cell r="D714" t="str">
            <v>setecentos e treze</v>
          </cell>
          <cell r="E714" t="str">
            <v>setecentos e treze centavos</v>
          </cell>
        </row>
        <row r="715">
          <cell r="A715">
            <v>714</v>
          </cell>
          <cell r="B715" t="str">
            <v xml:space="preserve">setecentos e quatorze milhões, </v>
          </cell>
          <cell r="C715" t="str">
            <v xml:space="preserve">setecentos e quatorze mil, </v>
          </cell>
          <cell r="D715" t="str">
            <v>setecentos e quatorze</v>
          </cell>
          <cell r="E715" t="str">
            <v>setecentos e quatorze centavos</v>
          </cell>
        </row>
        <row r="716">
          <cell r="A716">
            <v>715</v>
          </cell>
          <cell r="B716" t="str">
            <v xml:space="preserve">setecentos e quinze milhões, </v>
          </cell>
          <cell r="C716" t="str">
            <v xml:space="preserve">setecentos e quinze mil, </v>
          </cell>
          <cell r="D716" t="str">
            <v>setecentos e quinze</v>
          </cell>
          <cell r="E716" t="str">
            <v>setecentos e quinze centavos</v>
          </cell>
        </row>
        <row r="717">
          <cell r="A717">
            <v>716</v>
          </cell>
          <cell r="B717" t="str">
            <v xml:space="preserve">setecentos e dezesseis milhões, </v>
          </cell>
          <cell r="C717" t="str">
            <v xml:space="preserve">setecentos e dezesseis mil, </v>
          </cell>
          <cell r="D717" t="str">
            <v>setecentos e dezesseis</v>
          </cell>
          <cell r="E717" t="str">
            <v>setecentos e dezesseis centavos</v>
          </cell>
        </row>
        <row r="718">
          <cell r="A718">
            <v>717</v>
          </cell>
          <cell r="B718" t="str">
            <v xml:space="preserve">setecentos e dezessete milhões, </v>
          </cell>
          <cell r="C718" t="str">
            <v xml:space="preserve">setecentos e dezessete mil, </v>
          </cell>
          <cell r="D718" t="str">
            <v>setecentos e dezessete</v>
          </cell>
          <cell r="E718" t="str">
            <v>setecentos e dezessete centavos</v>
          </cell>
        </row>
        <row r="719">
          <cell r="A719">
            <v>718</v>
          </cell>
          <cell r="B719" t="str">
            <v xml:space="preserve">setecentos e dezoito milhões, </v>
          </cell>
          <cell r="C719" t="str">
            <v xml:space="preserve">setecentos e dezoito mil, </v>
          </cell>
          <cell r="D719" t="str">
            <v>setecentos e dezoito</v>
          </cell>
          <cell r="E719" t="str">
            <v>setecentos e dezoito centavos</v>
          </cell>
        </row>
        <row r="720">
          <cell r="A720">
            <v>719</v>
          </cell>
          <cell r="B720" t="str">
            <v xml:space="preserve">setecentos e dezenove milhões, </v>
          </cell>
          <cell r="C720" t="str">
            <v xml:space="preserve">setecentos e dezenove mil, </v>
          </cell>
          <cell r="D720" t="str">
            <v>setecentos e dezenove</v>
          </cell>
          <cell r="E720" t="str">
            <v>setecentos e dezenove centavos</v>
          </cell>
        </row>
        <row r="721">
          <cell r="A721">
            <v>720</v>
          </cell>
          <cell r="B721" t="str">
            <v xml:space="preserve">setecentos e vinte milhões, </v>
          </cell>
          <cell r="C721" t="str">
            <v xml:space="preserve">setecentos e vinte mil, </v>
          </cell>
          <cell r="D721" t="str">
            <v>setecentos e vinte</v>
          </cell>
          <cell r="E721" t="str">
            <v>setecentos e vinte centavos</v>
          </cell>
        </row>
        <row r="722">
          <cell r="A722">
            <v>721</v>
          </cell>
          <cell r="B722" t="str">
            <v xml:space="preserve">setecentos e vinte e um milhões, </v>
          </cell>
          <cell r="C722" t="str">
            <v xml:space="preserve">setecentos e vinte e um mil, </v>
          </cell>
          <cell r="D722" t="str">
            <v>setecentos e vinte e um</v>
          </cell>
          <cell r="E722" t="str">
            <v>setecentos e vinte e um centavos</v>
          </cell>
        </row>
        <row r="723">
          <cell r="A723">
            <v>722</v>
          </cell>
          <cell r="B723" t="str">
            <v xml:space="preserve">setecentos e vinte e dois milhões, </v>
          </cell>
          <cell r="C723" t="str">
            <v xml:space="preserve">setecentos e vinte e dois mil, </v>
          </cell>
          <cell r="D723" t="str">
            <v>setecentos e vinte e dois</v>
          </cell>
          <cell r="E723" t="str">
            <v>setecentos e vinte e dois centavos</v>
          </cell>
        </row>
        <row r="724">
          <cell r="A724">
            <v>723</v>
          </cell>
          <cell r="B724" t="str">
            <v xml:space="preserve">setecentos e vinte e tres milhões, </v>
          </cell>
          <cell r="C724" t="str">
            <v xml:space="preserve">setecentos e vinte e tres mil, </v>
          </cell>
          <cell r="D724" t="str">
            <v>setecentos e vinte e tres</v>
          </cell>
          <cell r="E724" t="str">
            <v>setecentos e vinte e tres centavos</v>
          </cell>
        </row>
        <row r="725">
          <cell r="A725">
            <v>724</v>
          </cell>
          <cell r="B725" t="str">
            <v xml:space="preserve">setecentos e vinte e quatro milhões, </v>
          </cell>
          <cell r="C725" t="str">
            <v xml:space="preserve">setecentos e vinte e quatro mil, </v>
          </cell>
          <cell r="D725" t="str">
            <v>setecentos e vinte e quatro</v>
          </cell>
          <cell r="E725" t="str">
            <v>setecentos e vinte e quatro centavos</v>
          </cell>
        </row>
        <row r="726">
          <cell r="A726">
            <v>725</v>
          </cell>
          <cell r="B726" t="str">
            <v xml:space="preserve">setecentos e vinte e cinco milhões, </v>
          </cell>
          <cell r="C726" t="str">
            <v xml:space="preserve">setecentos e vinte e cinco mil, </v>
          </cell>
          <cell r="D726" t="str">
            <v>setecentos e vinte e cinco</v>
          </cell>
          <cell r="E726" t="str">
            <v>setecentos e vinte e cinco centavos</v>
          </cell>
        </row>
        <row r="727">
          <cell r="A727">
            <v>726</v>
          </cell>
          <cell r="B727" t="str">
            <v xml:space="preserve">setecentos e vinte e seis milhões, </v>
          </cell>
          <cell r="C727" t="str">
            <v xml:space="preserve">setecentos e vinte e seis mil, </v>
          </cell>
          <cell r="D727" t="str">
            <v>setecentos e vinte e seis</v>
          </cell>
          <cell r="E727" t="str">
            <v>setecentos e vinte e seis centavos</v>
          </cell>
        </row>
        <row r="728">
          <cell r="A728">
            <v>727</v>
          </cell>
          <cell r="B728" t="str">
            <v xml:space="preserve">setecentos e vinte e sete milhões, </v>
          </cell>
          <cell r="C728" t="str">
            <v xml:space="preserve">setecentos e vinte e sete mil, </v>
          </cell>
          <cell r="D728" t="str">
            <v>setecentos e vinte e sete</v>
          </cell>
          <cell r="E728" t="str">
            <v>setecentos e vinte e sete centavos</v>
          </cell>
        </row>
        <row r="729">
          <cell r="A729">
            <v>728</v>
          </cell>
          <cell r="B729" t="str">
            <v xml:space="preserve">setecentos e vinte e oito milhões, </v>
          </cell>
          <cell r="C729" t="str">
            <v xml:space="preserve">setecentos e vinte e oito mil, </v>
          </cell>
          <cell r="D729" t="str">
            <v>setecentos e vinte e oito</v>
          </cell>
          <cell r="E729" t="str">
            <v>setecentos e vinte e oito centavos</v>
          </cell>
        </row>
        <row r="730">
          <cell r="A730">
            <v>729</v>
          </cell>
          <cell r="B730" t="str">
            <v xml:space="preserve">setecentos e vinte e nove milhões, </v>
          </cell>
          <cell r="C730" t="str">
            <v xml:space="preserve">setecentos e vinte e nove mil, </v>
          </cell>
          <cell r="D730" t="str">
            <v>setecentos e vinte e nove</v>
          </cell>
          <cell r="E730" t="str">
            <v>setecentos e vinte e nove centavos</v>
          </cell>
        </row>
        <row r="731">
          <cell r="A731">
            <v>730</v>
          </cell>
          <cell r="B731" t="str">
            <v xml:space="preserve">setecentos e trinta milhões, </v>
          </cell>
          <cell r="C731" t="str">
            <v xml:space="preserve">setecentos e trinta mil, </v>
          </cell>
          <cell r="D731" t="str">
            <v>setecentos e trinta</v>
          </cell>
          <cell r="E731" t="str">
            <v>setecentos e trinta centavos</v>
          </cell>
        </row>
        <row r="732">
          <cell r="A732">
            <v>731</v>
          </cell>
          <cell r="B732" t="str">
            <v xml:space="preserve">setecentos e trinta e um milhões, </v>
          </cell>
          <cell r="C732" t="str">
            <v xml:space="preserve">setecentos e trinta e um mil, </v>
          </cell>
          <cell r="D732" t="str">
            <v>setecentos e trinta e um</v>
          </cell>
          <cell r="E732" t="str">
            <v>setecentos e trinta e um centavos</v>
          </cell>
        </row>
        <row r="733">
          <cell r="A733">
            <v>732</v>
          </cell>
          <cell r="B733" t="str">
            <v xml:space="preserve">setecentos e trinta e dois milhões, </v>
          </cell>
          <cell r="C733" t="str">
            <v xml:space="preserve">setecentos e trinta e dois mil, </v>
          </cell>
          <cell r="D733" t="str">
            <v>setecentos e trinta e dois</v>
          </cell>
          <cell r="E733" t="str">
            <v>setecentos e trinta e dois centavos</v>
          </cell>
        </row>
        <row r="734">
          <cell r="A734">
            <v>733</v>
          </cell>
          <cell r="B734" t="str">
            <v xml:space="preserve">setecentos e trinta e tres milhões, </v>
          </cell>
          <cell r="C734" t="str">
            <v xml:space="preserve">setecentos e trinta e tres mil, </v>
          </cell>
          <cell r="D734" t="str">
            <v>setecentos e trinta e tres</v>
          </cell>
          <cell r="E734" t="str">
            <v>setecentos e trinta e tres centavos</v>
          </cell>
        </row>
        <row r="735">
          <cell r="A735">
            <v>734</v>
          </cell>
          <cell r="B735" t="str">
            <v xml:space="preserve">setecentos e trinta e quatro milhões, </v>
          </cell>
          <cell r="C735" t="str">
            <v xml:space="preserve">setecentos e trinta e quatro mil, </v>
          </cell>
          <cell r="D735" t="str">
            <v>setecentos e trinta e quatro</v>
          </cell>
          <cell r="E735" t="str">
            <v>setecentos e trinta e quatro centavos</v>
          </cell>
        </row>
        <row r="736">
          <cell r="A736">
            <v>735</v>
          </cell>
          <cell r="B736" t="str">
            <v xml:space="preserve">setecentos e trinta e cinco milhões, </v>
          </cell>
          <cell r="C736" t="str">
            <v xml:space="preserve">setecentos e trinta e cinco mil, </v>
          </cell>
          <cell r="D736" t="str">
            <v>setecentos e trinta e cinco</v>
          </cell>
          <cell r="E736" t="str">
            <v>setecentos e trinta e cinco centavos</v>
          </cell>
        </row>
        <row r="737">
          <cell r="A737">
            <v>736</v>
          </cell>
          <cell r="B737" t="str">
            <v xml:space="preserve">setecentos e trinta e seis milhões, </v>
          </cell>
          <cell r="C737" t="str">
            <v xml:space="preserve">setecentos e trinta e seis mil, </v>
          </cell>
          <cell r="D737" t="str">
            <v>setecentos e trinta e seis</v>
          </cell>
          <cell r="E737" t="str">
            <v>setecentos e trinta e seis centavos</v>
          </cell>
        </row>
        <row r="738">
          <cell r="A738">
            <v>737</v>
          </cell>
          <cell r="B738" t="str">
            <v xml:space="preserve">setecentos e trinta e sete milhões, </v>
          </cell>
          <cell r="C738" t="str">
            <v xml:space="preserve">setecentos e trinta e sete mil, </v>
          </cell>
          <cell r="D738" t="str">
            <v>setecentos e trinta e sete</v>
          </cell>
          <cell r="E738" t="str">
            <v>setecentos e trinta e sete centavos</v>
          </cell>
        </row>
        <row r="739">
          <cell r="A739">
            <v>738</v>
          </cell>
          <cell r="B739" t="str">
            <v xml:space="preserve">setecentos e trinta e oito milhões, </v>
          </cell>
          <cell r="C739" t="str">
            <v xml:space="preserve">setecentos e trinta e oito mil, </v>
          </cell>
          <cell r="D739" t="str">
            <v>setecentos e trinta e oito</v>
          </cell>
          <cell r="E739" t="str">
            <v>setecentos e trinta e oito centavos</v>
          </cell>
        </row>
        <row r="740">
          <cell r="A740">
            <v>739</v>
          </cell>
          <cell r="B740" t="str">
            <v xml:space="preserve">setecentos e trinta e nove milhões, </v>
          </cell>
          <cell r="C740" t="str">
            <v xml:space="preserve">setecentos e trinta e nove mil, </v>
          </cell>
          <cell r="D740" t="str">
            <v>setecentos e trinta e nove</v>
          </cell>
          <cell r="E740" t="str">
            <v>setecentos e trinta e nove centavos</v>
          </cell>
        </row>
        <row r="741">
          <cell r="A741">
            <v>740</v>
          </cell>
          <cell r="B741" t="str">
            <v xml:space="preserve">setecentos e quarenta milhões, </v>
          </cell>
          <cell r="C741" t="str">
            <v xml:space="preserve">setecentos e quarenta mil, </v>
          </cell>
          <cell r="D741" t="str">
            <v>setecentos e quarenta</v>
          </cell>
          <cell r="E741" t="str">
            <v>setecentos e quarenta centavos</v>
          </cell>
        </row>
        <row r="742">
          <cell r="A742">
            <v>741</v>
          </cell>
          <cell r="B742" t="str">
            <v xml:space="preserve">setecentos e quarenta e um milhões, </v>
          </cell>
          <cell r="C742" t="str">
            <v xml:space="preserve">setecentos e quarenta e um mil, </v>
          </cell>
          <cell r="D742" t="str">
            <v>setecentos e quarenta e um</v>
          </cell>
          <cell r="E742" t="str">
            <v>setecentos e quarenta e um centavos</v>
          </cell>
        </row>
        <row r="743">
          <cell r="A743">
            <v>742</v>
          </cell>
          <cell r="B743" t="str">
            <v xml:space="preserve">setecentos e quarenta e dois milhões, </v>
          </cell>
          <cell r="C743" t="str">
            <v xml:space="preserve">setecentos e quarenta e dois mil, </v>
          </cell>
          <cell r="D743" t="str">
            <v>setecentos e quarenta e dois</v>
          </cell>
          <cell r="E743" t="str">
            <v>setecentos e quarenta e dois centavos</v>
          </cell>
        </row>
        <row r="744">
          <cell r="A744">
            <v>743</v>
          </cell>
          <cell r="B744" t="str">
            <v xml:space="preserve">setecentos e quarenta e tres milhões, </v>
          </cell>
          <cell r="C744" t="str">
            <v xml:space="preserve">setecentos e quarenta e tres mil, </v>
          </cell>
          <cell r="D744" t="str">
            <v>setecentos e quarenta e tres</v>
          </cell>
          <cell r="E744" t="str">
            <v>setecentos e quarenta e tres centavos</v>
          </cell>
        </row>
        <row r="745">
          <cell r="A745">
            <v>744</v>
          </cell>
          <cell r="B745" t="str">
            <v xml:space="preserve">setecentos e quarenta e quatro milhões, </v>
          </cell>
          <cell r="C745" t="str">
            <v xml:space="preserve">setecentos e quarenta e quatro mil, </v>
          </cell>
          <cell r="D745" t="str">
            <v>setecentos e quarenta e quatro</v>
          </cell>
          <cell r="E745" t="str">
            <v>setecentos e quarenta e quatro centavos</v>
          </cell>
        </row>
        <row r="746">
          <cell r="A746">
            <v>745</v>
          </cell>
          <cell r="B746" t="str">
            <v xml:space="preserve">setecentos e quarenta e cinco milhões, </v>
          </cell>
          <cell r="C746" t="str">
            <v xml:space="preserve">setecentos e quarenta e cinco mil, </v>
          </cell>
          <cell r="D746" t="str">
            <v>setecentos e quarenta e cinco</v>
          </cell>
          <cell r="E746" t="str">
            <v>setecentos e quarenta e cinco centavos</v>
          </cell>
        </row>
        <row r="747">
          <cell r="A747">
            <v>746</v>
          </cell>
          <cell r="B747" t="str">
            <v xml:space="preserve">setecentos e quarenta e seis milhões, </v>
          </cell>
          <cell r="C747" t="str">
            <v xml:space="preserve">setecentos e quarenta e seis mil, </v>
          </cell>
          <cell r="D747" t="str">
            <v>setecentos e quarenta e seis</v>
          </cell>
          <cell r="E747" t="str">
            <v>setecentos e quarenta e seis centavos</v>
          </cell>
        </row>
        <row r="748">
          <cell r="A748">
            <v>747</v>
          </cell>
          <cell r="B748" t="str">
            <v xml:space="preserve">setecentos e quarenta e sete milhões, </v>
          </cell>
          <cell r="C748" t="str">
            <v xml:space="preserve">setecentos e quarenta e sete mil, </v>
          </cell>
          <cell r="D748" t="str">
            <v>setecentos e quarenta e sete</v>
          </cell>
          <cell r="E748" t="str">
            <v>setecentos e quarenta e sete centavos</v>
          </cell>
        </row>
        <row r="749">
          <cell r="A749">
            <v>748</v>
          </cell>
          <cell r="B749" t="str">
            <v xml:space="preserve">setecentos e quarenta e oito milhões, </v>
          </cell>
          <cell r="C749" t="str">
            <v xml:space="preserve">setecentos e quarenta e oito mil, </v>
          </cell>
          <cell r="D749" t="str">
            <v>setecentos e quarenta e oito</v>
          </cell>
          <cell r="E749" t="str">
            <v>setecentos e quarenta e oito centavos</v>
          </cell>
        </row>
        <row r="750">
          <cell r="A750">
            <v>749</v>
          </cell>
          <cell r="B750" t="str">
            <v xml:space="preserve">setecentos e quarenta e nove milhões, </v>
          </cell>
          <cell r="C750" t="str">
            <v xml:space="preserve">setecentos e quarenta e nove mil, </v>
          </cell>
          <cell r="D750" t="str">
            <v>setecentos e quarenta e nove</v>
          </cell>
          <cell r="E750" t="str">
            <v>setecentos e quarenta e nove centavos</v>
          </cell>
        </row>
        <row r="751">
          <cell r="A751">
            <v>750</v>
          </cell>
          <cell r="B751" t="str">
            <v xml:space="preserve">setecentos e cinquenta milhões, </v>
          </cell>
          <cell r="C751" t="str">
            <v xml:space="preserve">setecentos e cinquenta mil, </v>
          </cell>
          <cell r="D751" t="str">
            <v>setecentos e cinquenta</v>
          </cell>
          <cell r="E751" t="str">
            <v>setecentos e cinquenta centavos</v>
          </cell>
        </row>
        <row r="752">
          <cell r="A752">
            <v>751</v>
          </cell>
          <cell r="B752" t="str">
            <v xml:space="preserve">setecentos e cinquenta e um milhões, </v>
          </cell>
          <cell r="C752" t="str">
            <v xml:space="preserve">setecentos e cinquenta e um mil, </v>
          </cell>
          <cell r="D752" t="str">
            <v>setecentos e cinquenta e um</v>
          </cell>
          <cell r="E752" t="str">
            <v>setecentos e cinquenta e um centavos</v>
          </cell>
        </row>
        <row r="753">
          <cell r="A753">
            <v>752</v>
          </cell>
          <cell r="B753" t="str">
            <v xml:space="preserve">setecentos e cinquenta e dois milhões, </v>
          </cell>
          <cell r="C753" t="str">
            <v xml:space="preserve">setecentos e cinquenta e dois mil, </v>
          </cell>
          <cell r="D753" t="str">
            <v>setecentos e cinquenta e dois</v>
          </cell>
          <cell r="E753" t="str">
            <v>setecentos e cinquenta e dois centavos</v>
          </cell>
        </row>
        <row r="754">
          <cell r="A754">
            <v>753</v>
          </cell>
          <cell r="B754" t="str">
            <v xml:space="preserve">setecentos e cinquenta e tres milhões, </v>
          </cell>
          <cell r="C754" t="str">
            <v xml:space="preserve">setecentos e cinquenta e tres mil, </v>
          </cell>
          <cell r="D754" t="str">
            <v>setecentos e cinquenta e tres</v>
          </cell>
          <cell r="E754" t="str">
            <v>setecentos e cinquenta e tres centavos</v>
          </cell>
        </row>
        <row r="755">
          <cell r="A755">
            <v>754</v>
          </cell>
          <cell r="B755" t="str">
            <v xml:space="preserve">setecentos e cinquenta e quatro milhões, </v>
          </cell>
          <cell r="C755" t="str">
            <v xml:space="preserve">setecentos e cinquenta e quatro mil, </v>
          </cell>
          <cell r="D755" t="str">
            <v>setecentos e cinquenta e quatro</v>
          </cell>
          <cell r="E755" t="str">
            <v>setecentos e cinquenta e quatro centavos</v>
          </cell>
        </row>
        <row r="756">
          <cell r="A756">
            <v>755</v>
          </cell>
          <cell r="B756" t="str">
            <v xml:space="preserve">setecentos e cinquenta e cinco milhões, </v>
          </cell>
          <cell r="C756" t="str">
            <v xml:space="preserve">setecentos e cinquenta e cinco mil, </v>
          </cell>
          <cell r="D756" t="str">
            <v>setecentos e cinquenta e cinco</v>
          </cell>
          <cell r="E756" t="str">
            <v>setecentos e cinquenta e cinco centavos</v>
          </cell>
        </row>
        <row r="757">
          <cell r="A757">
            <v>756</v>
          </cell>
          <cell r="B757" t="str">
            <v xml:space="preserve">setecentos e cinquenta e seis milhões, </v>
          </cell>
          <cell r="C757" t="str">
            <v xml:space="preserve">setecentos e cinquenta e seis mil, </v>
          </cell>
          <cell r="D757" t="str">
            <v>setecentos e cinquenta e seis</v>
          </cell>
          <cell r="E757" t="str">
            <v>setecentos e cinquenta e seis centavos</v>
          </cell>
        </row>
        <row r="758">
          <cell r="A758">
            <v>757</v>
          </cell>
          <cell r="B758" t="str">
            <v xml:space="preserve">setecentos e cinquenta e sete milhões, </v>
          </cell>
          <cell r="C758" t="str">
            <v xml:space="preserve">setecentos e cinquenta e sete mil, </v>
          </cell>
          <cell r="D758" t="str">
            <v>setecentos e cinquenta e sete</v>
          </cell>
          <cell r="E758" t="str">
            <v>setecentos e cinquenta e sete centavos</v>
          </cell>
        </row>
        <row r="759">
          <cell r="A759">
            <v>758</v>
          </cell>
          <cell r="B759" t="str">
            <v xml:space="preserve">setecentos e cinquenta e oito milhões, </v>
          </cell>
          <cell r="C759" t="str">
            <v xml:space="preserve">setecentos e cinquenta e oito mil, </v>
          </cell>
          <cell r="D759" t="str">
            <v>setecentos e cinquenta e oito</v>
          </cell>
          <cell r="E759" t="str">
            <v>setecentos e cinquenta e oito centavos</v>
          </cell>
        </row>
        <row r="760">
          <cell r="A760">
            <v>759</v>
          </cell>
          <cell r="B760" t="str">
            <v xml:space="preserve">setecentos e cinquenta e nove milhões, </v>
          </cell>
          <cell r="C760" t="str">
            <v xml:space="preserve">setecentos e cinquenta e nove mil, </v>
          </cell>
          <cell r="D760" t="str">
            <v>setecentos e cinquenta e nove</v>
          </cell>
          <cell r="E760" t="str">
            <v>setecentos e cinquenta e nove centavos</v>
          </cell>
        </row>
        <row r="761">
          <cell r="A761">
            <v>760</v>
          </cell>
          <cell r="B761" t="str">
            <v xml:space="preserve">setecentos e sessenta milhões, </v>
          </cell>
          <cell r="C761" t="str">
            <v xml:space="preserve">setecentos e sessenta mil, </v>
          </cell>
          <cell r="D761" t="str">
            <v>setecentos e sessenta</v>
          </cell>
          <cell r="E761" t="str">
            <v>setecentos e sessenta centavos</v>
          </cell>
        </row>
        <row r="762">
          <cell r="A762">
            <v>761</v>
          </cell>
          <cell r="B762" t="str">
            <v xml:space="preserve">setecentos e sessenta e um milhões, </v>
          </cell>
          <cell r="C762" t="str">
            <v xml:space="preserve">setecentos e sessenta e um mil, </v>
          </cell>
          <cell r="D762" t="str">
            <v>setecentos e sessenta e um</v>
          </cell>
          <cell r="E762" t="str">
            <v>setecentos e sessenta e um centavos</v>
          </cell>
        </row>
        <row r="763">
          <cell r="A763">
            <v>762</v>
          </cell>
          <cell r="B763" t="str">
            <v xml:space="preserve">setecentos e sessenta e dois milhões, </v>
          </cell>
          <cell r="C763" t="str">
            <v xml:space="preserve">setecentos e sessenta e dois mil, </v>
          </cell>
          <cell r="D763" t="str">
            <v>setecentos e sessenta e dois</v>
          </cell>
          <cell r="E763" t="str">
            <v>setecentos e sessenta e dois centavos</v>
          </cell>
        </row>
        <row r="764">
          <cell r="A764">
            <v>763</v>
          </cell>
          <cell r="B764" t="str">
            <v xml:space="preserve">setecentos e sessenta e tres milhões, </v>
          </cell>
          <cell r="C764" t="str">
            <v xml:space="preserve">setecentos e sessenta e tres mil, </v>
          </cell>
          <cell r="D764" t="str">
            <v>setecentos e sessenta e tres</v>
          </cell>
          <cell r="E764" t="str">
            <v>setecentos e sessenta e tres centavos</v>
          </cell>
        </row>
        <row r="765">
          <cell r="A765">
            <v>764</v>
          </cell>
          <cell r="B765" t="str">
            <v xml:space="preserve">setecentos e sessenta e quatro milhões, </v>
          </cell>
          <cell r="C765" t="str">
            <v xml:space="preserve">setecentos e sessenta e quatro mil, </v>
          </cell>
          <cell r="D765" t="str">
            <v>setecentos e sessenta e quatro</v>
          </cell>
          <cell r="E765" t="str">
            <v>setecentos e sessenta e quatro centavos</v>
          </cell>
        </row>
        <row r="766">
          <cell r="A766">
            <v>765</v>
          </cell>
          <cell r="B766" t="str">
            <v xml:space="preserve">setecentos e sessenta e cinco milhões, </v>
          </cell>
          <cell r="C766" t="str">
            <v xml:space="preserve">setecentos e sessenta e cinco mil, </v>
          </cell>
          <cell r="D766" t="str">
            <v>setecentos e sessenta e cinco</v>
          </cell>
          <cell r="E766" t="str">
            <v>setecentos e sessenta e cinco centavos</v>
          </cell>
        </row>
        <row r="767">
          <cell r="A767">
            <v>766</v>
          </cell>
          <cell r="B767" t="str">
            <v xml:space="preserve">setecentos e sessenta e seis milhões, </v>
          </cell>
          <cell r="C767" t="str">
            <v xml:space="preserve">setecentos e sessenta e seis mil, </v>
          </cell>
          <cell r="D767" t="str">
            <v>setecentos e sessenta e seis</v>
          </cell>
          <cell r="E767" t="str">
            <v>setecentos e sessenta e seis centavos</v>
          </cell>
        </row>
        <row r="768">
          <cell r="A768">
            <v>767</v>
          </cell>
          <cell r="B768" t="str">
            <v xml:space="preserve">setecentos e sessenta e sete milhões, </v>
          </cell>
          <cell r="C768" t="str">
            <v xml:space="preserve">setecentos e sessenta e sete mil, </v>
          </cell>
          <cell r="D768" t="str">
            <v>setecentos e sessenta e sete</v>
          </cell>
          <cell r="E768" t="str">
            <v>setecentos e sessenta e sete centavos</v>
          </cell>
        </row>
        <row r="769">
          <cell r="A769">
            <v>768</v>
          </cell>
          <cell r="B769" t="str">
            <v xml:space="preserve">setecentos e sessenta e oito milhões, </v>
          </cell>
          <cell r="C769" t="str">
            <v xml:space="preserve">setecentos e sessenta e oito mil, </v>
          </cell>
          <cell r="D769" t="str">
            <v>setecentos e sessenta e oito</v>
          </cell>
          <cell r="E769" t="str">
            <v>setecentos e sessenta e oito centavos</v>
          </cell>
        </row>
        <row r="770">
          <cell r="A770">
            <v>769</v>
          </cell>
          <cell r="B770" t="str">
            <v xml:space="preserve">setecentos e sessenta e nove milhões, </v>
          </cell>
          <cell r="C770" t="str">
            <v xml:space="preserve">setecentos e sessenta e nove mil, </v>
          </cell>
          <cell r="D770" t="str">
            <v>setecentos e sessenta e nove</v>
          </cell>
          <cell r="E770" t="str">
            <v>setecentos e sessenta e nove centavos</v>
          </cell>
        </row>
        <row r="771">
          <cell r="A771">
            <v>770</v>
          </cell>
          <cell r="B771" t="str">
            <v xml:space="preserve">setecentos e setenta milhões, </v>
          </cell>
          <cell r="C771" t="str">
            <v xml:space="preserve">setecentos e setenta mil, </v>
          </cell>
          <cell r="D771" t="str">
            <v>setecentos e setenta</v>
          </cell>
          <cell r="E771" t="str">
            <v>setecentos e setenta centavos</v>
          </cell>
        </row>
        <row r="772">
          <cell r="A772">
            <v>771</v>
          </cell>
          <cell r="B772" t="str">
            <v xml:space="preserve">setecentos e setenta e um milhões, </v>
          </cell>
          <cell r="C772" t="str">
            <v xml:space="preserve">setecentos e setenta e um mil, </v>
          </cell>
          <cell r="D772" t="str">
            <v>setecentos e setenta e um</v>
          </cell>
          <cell r="E772" t="str">
            <v>setecentos e setenta e um centavos</v>
          </cell>
        </row>
        <row r="773">
          <cell r="A773">
            <v>772</v>
          </cell>
          <cell r="B773" t="str">
            <v xml:space="preserve">setecentos e setenta e dois milhões, </v>
          </cell>
          <cell r="C773" t="str">
            <v xml:space="preserve">setecentos e setenta e dois mil, </v>
          </cell>
          <cell r="D773" t="str">
            <v>setecentos e setenta e dois</v>
          </cell>
          <cell r="E773" t="str">
            <v>setecentos e setenta e dois centavos</v>
          </cell>
        </row>
        <row r="774">
          <cell r="A774">
            <v>773</v>
          </cell>
          <cell r="B774" t="str">
            <v xml:space="preserve">setecentos e setenta e tres milhões, </v>
          </cell>
          <cell r="C774" t="str">
            <v xml:space="preserve">setecentos e setenta e tres mil, </v>
          </cell>
          <cell r="D774" t="str">
            <v>setecentos e setenta e tres</v>
          </cell>
          <cell r="E774" t="str">
            <v>setecentos e setenta e tres centavos</v>
          </cell>
        </row>
        <row r="775">
          <cell r="A775">
            <v>774</v>
          </cell>
          <cell r="B775" t="str">
            <v xml:space="preserve">setecentos e setenta e quatro milhões, </v>
          </cell>
          <cell r="C775" t="str">
            <v xml:space="preserve">setecentos e setenta e quatro mil, </v>
          </cell>
          <cell r="D775" t="str">
            <v>setecentos e setenta e quatro</v>
          </cell>
          <cell r="E775" t="str">
            <v>setecentos e setenta e quatro centavos</v>
          </cell>
        </row>
        <row r="776">
          <cell r="A776">
            <v>775</v>
          </cell>
          <cell r="B776" t="str">
            <v xml:space="preserve">setecentos e setenta e cinco milhões, </v>
          </cell>
          <cell r="C776" t="str">
            <v xml:space="preserve">setecentos e setenta e cinco mil, </v>
          </cell>
          <cell r="D776" t="str">
            <v>setecentos e setenta e cinco</v>
          </cell>
          <cell r="E776" t="str">
            <v>setecentos e setenta e cinco centavos</v>
          </cell>
        </row>
        <row r="777">
          <cell r="A777">
            <v>776</v>
          </cell>
          <cell r="B777" t="str">
            <v xml:space="preserve">setecentos e setenta e seis milhões, </v>
          </cell>
          <cell r="C777" t="str">
            <v xml:space="preserve">setecentos e setenta e seis mil, </v>
          </cell>
          <cell r="D777" t="str">
            <v>setecentos e setenta e seis</v>
          </cell>
          <cell r="E777" t="str">
            <v>setecentos e setenta e seis centavos</v>
          </cell>
        </row>
        <row r="778">
          <cell r="A778">
            <v>777</v>
          </cell>
          <cell r="B778" t="str">
            <v xml:space="preserve">setecentos e setenta e sete milhões, </v>
          </cell>
          <cell r="C778" t="str">
            <v xml:space="preserve">setecentos e setenta e sete mil, </v>
          </cell>
          <cell r="D778" t="str">
            <v>setecentos e setenta e sete</v>
          </cell>
          <cell r="E778" t="str">
            <v>setecentos e setenta e sete centavos</v>
          </cell>
        </row>
        <row r="779">
          <cell r="A779">
            <v>778</v>
          </cell>
          <cell r="B779" t="str">
            <v xml:space="preserve">setecentos e setenta e oito milhões, </v>
          </cell>
          <cell r="C779" t="str">
            <v xml:space="preserve">setecentos e setenta e oito mil, </v>
          </cell>
          <cell r="D779" t="str">
            <v>setecentos e setenta e oito</v>
          </cell>
          <cell r="E779" t="str">
            <v>setecentos e setenta e oito centavos</v>
          </cell>
        </row>
        <row r="780">
          <cell r="A780">
            <v>779</v>
          </cell>
          <cell r="B780" t="str">
            <v xml:space="preserve">setecentos e setenta e nove milhões, </v>
          </cell>
          <cell r="C780" t="str">
            <v xml:space="preserve">setecentos e setenta e nove mil, </v>
          </cell>
          <cell r="D780" t="str">
            <v>setecentos e setenta e nove</v>
          </cell>
          <cell r="E780" t="str">
            <v>setecentos e setenta e nove centavos</v>
          </cell>
        </row>
        <row r="781">
          <cell r="A781">
            <v>780</v>
          </cell>
          <cell r="B781" t="str">
            <v xml:space="preserve">setecentos e oitenta milhões, </v>
          </cell>
          <cell r="C781" t="str">
            <v xml:space="preserve">setecentos e oitenta mil, </v>
          </cell>
          <cell r="D781" t="str">
            <v>setecentos e oitenta</v>
          </cell>
          <cell r="E781" t="str">
            <v>setecentos e oitenta centavos</v>
          </cell>
        </row>
        <row r="782">
          <cell r="A782">
            <v>781</v>
          </cell>
          <cell r="B782" t="str">
            <v xml:space="preserve">setecentos e oitenta e um milhões, </v>
          </cell>
          <cell r="C782" t="str">
            <v xml:space="preserve">setecentos e oitenta e um mil, </v>
          </cell>
          <cell r="D782" t="str">
            <v>setecentos e oitenta e um</v>
          </cell>
          <cell r="E782" t="str">
            <v>setecentos e oitenta e um centavos</v>
          </cell>
        </row>
        <row r="783">
          <cell r="A783">
            <v>782</v>
          </cell>
          <cell r="B783" t="str">
            <v xml:space="preserve">setecentos e oitenta e dois milhões, </v>
          </cell>
          <cell r="C783" t="str">
            <v xml:space="preserve">setecentos e oitenta e dois mil, </v>
          </cell>
          <cell r="D783" t="str">
            <v>setecentos e oitenta e dois</v>
          </cell>
          <cell r="E783" t="str">
            <v>setecentos e oitenta e dois centavos</v>
          </cell>
        </row>
        <row r="784">
          <cell r="A784">
            <v>783</v>
          </cell>
          <cell r="B784" t="str">
            <v xml:space="preserve">setecentos e oitenta e tres milhões, </v>
          </cell>
          <cell r="C784" t="str">
            <v xml:space="preserve">setecentos e oitenta e tres mil, </v>
          </cell>
          <cell r="D784" t="str">
            <v>setecentos e oitenta e tres</v>
          </cell>
          <cell r="E784" t="str">
            <v>setecentos e oitenta e tres centavos</v>
          </cell>
        </row>
        <row r="785">
          <cell r="A785">
            <v>784</v>
          </cell>
          <cell r="B785" t="str">
            <v xml:space="preserve">setecentos e oitenta e quatro milhões, </v>
          </cell>
          <cell r="C785" t="str">
            <v xml:space="preserve">setecentos e oitenta e quatro mil, </v>
          </cell>
          <cell r="D785" t="str">
            <v>setecentos e oitenta e quatro</v>
          </cell>
          <cell r="E785" t="str">
            <v>setecentos e oitenta e quatro centavos</v>
          </cell>
        </row>
        <row r="786">
          <cell r="A786">
            <v>785</v>
          </cell>
          <cell r="B786" t="str">
            <v xml:space="preserve">setecentos e oitenta e cinco milhões, </v>
          </cell>
          <cell r="C786" t="str">
            <v xml:space="preserve">setecentos e oitenta e cinco mil, </v>
          </cell>
          <cell r="D786" t="str">
            <v>setecentos e oitenta e cinco</v>
          </cell>
          <cell r="E786" t="str">
            <v>setecentos e oitenta e cinco centavos</v>
          </cell>
        </row>
        <row r="787">
          <cell r="A787">
            <v>786</v>
          </cell>
          <cell r="B787" t="str">
            <v xml:space="preserve">setecentos e oitenta e seis milhões, </v>
          </cell>
          <cell r="C787" t="str">
            <v xml:space="preserve">setecentos e oitenta e seis mil, </v>
          </cell>
          <cell r="D787" t="str">
            <v>setecentos e oitenta e seis</v>
          </cell>
          <cell r="E787" t="str">
            <v>setecentos e oitenta e seis centavos</v>
          </cell>
        </row>
        <row r="788">
          <cell r="A788">
            <v>787</v>
          </cell>
          <cell r="B788" t="str">
            <v xml:space="preserve">setecentos e oitenta e sete milhões, </v>
          </cell>
          <cell r="C788" t="str">
            <v xml:space="preserve">setecentos e oitenta e sete mil, </v>
          </cell>
          <cell r="D788" t="str">
            <v>setecentos e oitenta e sete</v>
          </cell>
          <cell r="E788" t="str">
            <v>setecentos e oitenta e sete centavos</v>
          </cell>
        </row>
        <row r="789">
          <cell r="A789">
            <v>788</v>
          </cell>
          <cell r="B789" t="str">
            <v xml:space="preserve">setecentos e oitenta e oito milhões, </v>
          </cell>
          <cell r="C789" t="str">
            <v xml:space="preserve">setecentos e oitenta e oito mil, </v>
          </cell>
          <cell r="D789" t="str">
            <v>setecentos e oitenta e oito</v>
          </cell>
          <cell r="E789" t="str">
            <v>setecentos e oitenta e oito centavos</v>
          </cell>
        </row>
        <row r="790">
          <cell r="A790">
            <v>789</v>
          </cell>
          <cell r="B790" t="str">
            <v xml:space="preserve">setecentos e oitenta e nove milhões, </v>
          </cell>
          <cell r="C790" t="str">
            <v xml:space="preserve">setecentos e oitenta e nove mil, </v>
          </cell>
          <cell r="D790" t="str">
            <v>setecentos e oitenta e nove</v>
          </cell>
          <cell r="E790" t="str">
            <v>setecentos e oitenta e nove centavos</v>
          </cell>
        </row>
        <row r="791">
          <cell r="A791">
            <v>790</v>
          </cell>
          <cell r="B791" t="str">
            <v xml:space="preserve">setecentos e noventa milhões, </v>
          </cell>
          <cell r="C791" t="str">
            <v xml:space="preserve">setecentos e noventa mil, </v>
          </cell>
          <cell r="D791" t="str">
            <v>setecentos e noventa</v>
          </cell>
          <cell r="E791" t="str">
            <v>setecentos e noventa centavos</v>
          </cell>
        </row>
        <row r="792">
          <cell r="A792">
            <v>791</v>
          </cell>
          <cell r="B792" t="str">
            <v xml:space="preserve">setecentos e noventa e um milhões, </v>
          </cell>
          <cell r="C792" t="str">
            <v xml:space="preserve">setecentos e noventa e um mil, </v>
          </cell>
          <cell r="D792" t="str">
            <v>setecentos e noventa e um</v>
          </cell>
          <cell r="E792" t="str">
            <v>setecentos e noventa e um centavos</v>
          </cell>
        </row>
        <row r="793">
          <cell r="A793">
            <v>792</v>
          </cell>
          <cell r="B793" t="str">
            <v xml:space="preserve">setecentos e noventa e dois milhões, </v>
          </cell>
          <cell r="C793" t="str">
            <v xml:space="preserve">setecentos e noventa e dois mil, </v>
          </cell>
          <cell r="D793" t="str">
            <v>setecentos e noventa e dois</v>
          </cell>
          <cell r="E793" t="str">
            <v>setecentos e noventa e dois centavos</v>
          </cell>
        </row>
        <row r="794">
          <cell r="A794">
            <v>793</v>
          </cell>
          <cell r="B794" t="str">
            <v xml:space="preserve">setecentos e noventa e tres milhões, </v>
          </cell>
          <cell r="C794" t="str">
            <v xml:space="preserve">setecentos e noventa e tres mil, </v>
          </cell>
          <cell r="D794" t="str">
            <v>setecentos e noventa e tres</v>
          </cell>
          <cell r="E794" t="str">
            <v>setecentos e noventa e tres centavos</v>
          </cell>
        </row>
        <row r="795">
          <cell r="A795">
            <v>794</v>
          </cell>
          <cell r="B795" t="str">
            <v xml:space="preserve">setecentos e noventa e quatro milhões, </v>
          </cell>
          <cell r="C795" t="str">
            <v xml:space="preserve">setecentos e noventa e quatro mil, </v>
          </cell>
          <cell r="D795" t="str">
            <v>setecentos e noventa e quatro</v>
          </cell>
          <cell r="E795" t="str">
            <v>setecentos e noventa e quatro centavos</v>
          </cell>
        </row>
        <row r="796">
          <cell r="A796">
            <v>795</v>
          </cell>
          <cell r="B796" t="str">
            <v xml:space="preserve">setecentos e noventa e cinco milhões, </v>
          </cell>
          <cell r="C796" t="str">
            <v xml:space="preserve">setecentos e noventa e cinco mil, </v>
          </cell>
          <cell r="D796" t="str">
            <v>setecentos e noventa e cinco</v>
          </cell>
          <cell r="E796" t="str">
            <v>setecentos e noventa e cinco centavos</v>
          </cell>
        </row>
        <row r="797">
          <cell r="A797">
            <v>796</v>
          </cell>
          <cell r="B797" t="str">
            <v xml:space="preserve">setecentos e noventa e seis milhões, </v>
          </cell>
          <cell r="C797" t="str">
            <v xml:space="preserve">setecentos e noventa e seis mil, </v>
          </cell>
          <cell r="D797" t="str">
            <v>setecentos e noventa e seis</v>
          </cell>
          <cell r="E797" t="str">
            <v>setecentos e noventa e seis centavos</v>
          </cell>
        </row>
        <row r="798">
          <cell r="A798">
            <v>797</v>
          </cell>
          <cell r="B798" t="str">
            <v xml:space="preserve">setecentos e noventa e sete milhões, </v>
          </cell>
          <cell r="C798" t="str">
            <v xml:space="preserve">setecentos e noventa e sete mil, </v>
          </cell>
          <cell r="D798" t="str">
            <v>setecentos e noventa e sete</v>
          </cell>
          <cell r="E798" t="str">
            <v>setecentos e noventa e sete centavos</v>
          </cell>
        </row>
        <row r="799">
          <cell r="A799">
            <v>798</v>
          </cell>
          <cell r="B799" t="str">
            <v xml:space="preserve">setecentos e noventa e oito milhões, </v>
          </cell>
          <cell r="C799" t="str">
            <v xml:space="preserve">setecentos e noventa e oito mil, </v>
          </cell>
          <cell r="D799" t="str">
            <v>setecentos e noventa e oito</v>
          </cell>
          <cell r="E799" t="str">
            <v>setecentos e noventa e oito centavos</v>
          </cell>
        </row>
        <row r="800">
          <cell r="A800">
            <v>799</v>
          </cell>
          <cell r="B800" t="str">
            <v xml:space="preserve">setecentos e noventa e nove milhões, </v>
          </cell>
          <cell r="C800" t="str">
            <v xml:space="preserve">setecentos e noventa e nove mil, </v>
          </cell>
          <cell r="D800" t="str">
            <v>setecentos e noventa e nove</v>
          </cell>
          <cell r="E800" t="str">
            <v>setecentos e noventa e nove centavos</v>
          </cell>
        </row>
        <row r="801">
          <cell r="A801">
            <v>800</v>
          </cell>
          <cell r="B801" t="str">
            <v xml:space="preserve">oitocentos milhões, </v>
          </cell>
          <cell r="C801" t="str">
            <v xml:space="preserve">oitocentos mil, </v>
          </cell>
          <cell r="D801" t="str">
            <v>oitocentos</v>
          </cell>
          <cell r="E801" t="str">
            <v>oitocentos centavos</v>
          </cell>
        </row>
        <row r="802">
          <cell r="A802">
            <v>801</v>
          </cell>
          <cell r="B802" t="str">
            <v xml:space="preserve">oitocentos e um milhões, </v>
          </cell>
          <cell r="C802" t="str">
            <v xml:space="preserve">oitocentos e um mil, </v>
          </cell>
          <cell r="D802" t="str">
            <v>oitocentos e um</v>
          </cell>
          <cell r="E802" t="str">
            <v>oitocentos e um centavos</v>
          </cell>
        </row>
        <row r="803">
          <cell r="A803">
            <v>802</v>
          </cell>
          <cell r="B803" t="str">
            <v xml:space="preserve">oitocentos e dois milhões, </v>
          </cell>
          <cell r="C803" t="str">
            <v xml:space="preserve">oitocentos e dois mil, </v>
          </cell>
          <cell r="D803" t="str">
            <v>oitocentos e dois</v>
          </cell>
          <cell r="E803" t="str">
            <v>oitocentos e dois centavos</v>
          </cell>
        </row>
        <row r="804">
          <cell r="A804">
            <v>803</v>
          </cell>
          <cell r="B804" t="str">
            <v xml:space="preserve">oitocentos e tres milhões, </v>
          </cell>
          <cell r="C804" t="str">
            <v xml:space="preserve">oitocentos e tres mil, </v>
          </cell>
          <cell r="D804" t="str">
            <v>oitocentos e tres</v>
          </cell>
          <cell r="E804" t="str">
            <v>oitocentos e tres centavos</v>
          </cell>
        </row>
        <row r="805">
          <cell r="A805">
            <v>804</v>
          </cell>
          <cell r="B805" t="str">
            <v xml:space="preserve">oitocentos e quatro milhões, </v>
          </cell>
          <cell r="C805" t="str">
            <v xml:space="preserve">oitocentos e quatro mil, </v>
          </cell>
          <cell r="D805" t="str">
            <v>oitocentos e quatro</v>
          </cell>
          <cell r="E805" t="str">
            <v>oitocentos e quatro centavos</v>
          </cell>
        </row>
        <row r="806">
          <cell r="A806">
            <v>805</v>
          </cell>
          <cell r="B806" t="str">
            <v xml:space="preserve">oitocentos e cinco milhões, </v>
          </cell>
          <cell r="C806" t="str">
            <v xml:space="preserve">oitocentos e cinco mil, </v>
          </cell>
          <cell r="D806" t="str">
            <v>oitocentos e cinco</v>
          </cell>
          <cell r="E806" t="str">
            <v>oitocentos e cinco centavos</v>
          </cell>
        </row>
        <row r="807">
          <cell r="A807">
            <v>806</v>
          </cell>
          <cell r="B807" t="str">
            <v xml:space="preserve">oitocentos e seis milhões, </v>
          </cell>
          <cell r="C807" t="str">
            <v xml:space="preserve">oitocentos e seis mil, </v>
          </cell>
          <cell r="D807" t="str">
            <v>oitocentos e seis</v>
          </cell>
          <cell r="E807" t="str">
            <v>oitocentos e seis centavos</v>
          </cell>
        </row>
        <row r="808">
          <cell r="A808">
            <v>807</v>
          </cell>
          <cell r="B808" t="str">
            <v xml:space="preserve">oitocentos e sete milhões, </v>
          </cell>
          <cell r="C808" t="str">
            <v xml:space="preserve">oitocentos e sete mil, </v>
          </cell>
          <cell r="D808" t="str">
            <v>oitocentos e sete</v>
          </cell>
          <cell r="E808" t="str">
            <v>oitocentos e sete centavos</v>
          </cell>
        </row>
        <row r="809">
          <cell r="A809">
            <v>808</v>
          </cell>
          <cell r="B809" t="str">
            <v xml:space="preserve">oitocentos e oito milhões, </v>
          </cell>
          <cell r="C809" t="str">
            <v xml:space="preserve">oitocentos e oito mil, </v>
          </cell>
          <cell r="D809" t="str">
            <v>oitocentos e oito</v>
          </cell>
          <cell r="E809" t="str">
            <v>oitocentos e oito centavos</v>
          </cell>
        </row>
        <row r="810">
          <cell r="A810">
            <v>809</v>
          </cell>
          <cell r="B810" t="str">
            <v xml:space="preserve">oitocentos e nove milhões, </v>
          </cell>
          <cell r="C810" t="str">
            <v xml:space="preserve">oitocentos e nove mil, </v>
          </cell>
          <cell r="D810" t="str">
            <v>oitocentos e nove</v>
          </cell>
          <cell r="E810" t="str">
            <v>oitocentos e nove centavos</v>
          </cell>
        </row>
        <row r="811">
          <cell r="A811">
            <v>810</v>
          </cell>
          <cell r="B811" t="str">
            <v xml:space="preserve">oitocentos e dez milhões, </v>
          </cell>
          <cell r="C811" t="str">
            <v xml:space="preserve">oitocentos e dez mil, </v>
          </cell>
          <cell r="D811" t="str">
            <v>oitocentos e dez</v>
          </cell>
          <cell r="E811" t="str">
            <v>oitocentos e dez centavos</v>
          </cell>
        </row>
        <row r="812">
          <cell r="A812">
            <v>811</v>
          </cell>
          <cell r="B812" t="str">
            <v xml:space="preserve">oitocentos e onze milhões, </v>
          </cell>
          <cell r="C812" t="str">
            <v xml:space="preserve">oitocentos e onze mil, </v>
          </cell>
          <cell r="D812" t="str">
            <v>oitocentos e onze</v>
          </cell>
          <cell r="E812" t="str">
            <v>oitocentos e onze centavos</v>
          </cell>
        </row>
        <row r="813">
          <cell r="A813">
            <v>812</v>
          </cell>
          <cell r="B813" t="str">
            <v xml:space="preserve">oitocentos e doze milhões, </v>
          </cell>
          <cell r="C813" t="str">
            <v xml:space="preserve">oitocentos e doze mil, </v>
          </cell>
          <cell r="D813" t="str">
            <v>oitocentos e doze</v>
          </cell>
          <cell r="E813" t="str">
            <v>oitocentos e doze centavos</v>
          </cell>
        </row>
        <row r="814">
          <cell r="A814">
            <v>813</v>
          </cell>
          <cell r="B814" t="str">
            <v xml:space="preserve">oitocentos e treze milhões, </v>
          </cell>
          <cell r="C814" t="str">
            <v xml:space="preserve">oitocentos e treze mil, </v>
          </cell>
          <cell r="D814" t="str">
            <v>oitocentos e treze</v>
          </cell>
          <cell r="E814" t="str">
            <v>oitocentos e treze centavos</v>
          </cell>
        </row>
        <row r="815">
          <cell r="A815">
            <v>814</v>
          </cell>
          <cell r="B815" t="str">
            <v xml:space="preserve">oitocentos e quatorze milhões, </v>
          </cell>
          <cell r="C815" t="str">
            <v xml:space="preserve">oitocentos e quatorze mil, </v>
          </cell>
          <cell r="D815" t="str">
            <v>oitocentos e quatorze</v>
          </cell>
          <cell r="E815" t="str">
            <v>oitocentos e quatorze centavos</v>
          </cell>
        </row>
        <row r="816">
          <cell r="A816">
            <v>815</v>
          </cell>
          <cell r="B816" t="str">
            <v xml:space="preserve">oitocentos e quinze milhões, </v>
          </cell>
          <cell r="C816" t="str">
            <v xml:space="preserve">oitocentos e quinze mil, </v>
          </cell>
          <cell r="D816" t="str">
            <v>oitocentos e quinze</v>
          </cell>
          <cell r="E816" t="str">
            <v>oitocentos e quinze centavos</v>
          </cell>
        </row>
        <row r="817">
          <cell r="A817">
            <v>816</v>
          </cell>
          <cell r="B817" t="str">
            <v xml:space="preserve">oitocentos e dezesseis milhões, </v>
          </cell>
          <cell r="C817" t="str">
            <v xml:space="preserve">oitocentos e dezesseis mil, </v>
          </cell>
          <cell r="D817" t="str">
            <v>oitocentos e dezesseis</v>
          </cell>
          <cell r="E817" t="str">
            <v>oitocentos e dezesseis centavos</v>
          </cell>
        </row>
        <row r="818">
          <cell r="A818">
            <v>817</v>
          </cell>
          <cell r="B818" t="str">
            <v xml:space="preserve">oitocentos e dezessete milhões, </v>
          </cell>
          <cell r="C818" t="str">
            <v xml:space="preserve">oitocentos e dezessete mil, </v>
          </cell>
          <cell r="D818" t="str">
            <v>oitocentos e dezessete</v>
          </cell>
          <cell r="E818" t="str">
            <v>oitocentos e dezessete centavos</v>
          </cell>
        </row>
        <row r="819">
          <cell r="A819">
            <v>818</v>
          </cell>
          <cell r="B819" t="str">
            <v xml:space="preserve">oitocentos e dezoito milhões, </v>
          </cell>
          <cell r="C819" t="str">
            <v xml:space="preserve">oitocentos e dezoito mil, </v>
          </cell>
          <cell r="D819" t="str">
            <v>oitocentos e dezoito</v>
          </cell>
          <cell r="E819" t="str">
            <v>oitocentos e dezoito centavos</v>
          </cell>
        </row>
        <row r="820">
          <cell r="A820">
            <v>819</v>
          </cell>
          <cell r="B820" t="str">
            <v xml:space="preserve">oitocentos e dezenove milhões, </v>
          </cell>
          <cell r="C820" t="str">
            <v xml:space="preserve">oitocentos e dezenove mil, </v>
          </cell>
          <cell r="D820" t="str">
            <v>oitocentos e dezenove</v>
          </cell>
          <cell r="E820" t="str">
            <v>oitocentos e dezenove centavos</v>
          </cell>
        </row>
        <row r="821">
          <cell r="A821">
            <v>820</v>
          </cell>
          <cell r="B821" t="str">
            <v xml:space="preserve">oitocentos e vinte milhões, </v>
          </cell>
          <cell r="C821" t="str">
            <v xml:space="preserve">oitocentos e vinte mil, </v>
          </cell>
          <cell r="D821" t="str">
            <v>oitocentos e vinte</v>
          </cell>
          <cell r="E821" t="str">
            <v>oitocentos e vinte centavos</v>
          </cell>
        </row>
        <row r="822">
          <cell r="A822">
            <v>821</v>
          </cell>
          <cell r="B822" t="str">
            <v xml:space="preserve">oitocentos e vinte e um milhões, </v>
          </cell>
          <cell r="C822" t="str">
            <v xml:space="preserve">oitocentos e vinte e um mil, </v>
          </cell>
          <cell r="D822" t="str">
            <v>oitocentos e vinte e um</v>
          </cell>
          <cell r="E822" t="str">
            <v>oitocentos e vinte e um centavos</v>
          </cell>
        </row>
        <row r="823">
          <cell r="A823">
            <v>822</v>
          </cell>
          <cell r="B823" t="str">
            <v xml:space="preserve">oitocentos e vinte e dois milhões, </v>
          </cell>
          <cell r="C823" t="str">
            <v xml:space="preserve">oitocentos e vinte e dois mil, </v>
          </cell>
          <cell r="D823" t="str">
            <v>oitocentos e vinte e dois</v>
          </cell>
          <cell r="E823" t="str">
            <v>oitocentos e vinte e dois centavos</v>
          </cell>
        </row>
        <row r="824">
          <cell r="A824">
            <v>823</v>
          </cell>
          <cell r="B824" t="str">
            <v xml:space="preserve">oitocentos e vinte e tres milhões, </v>
          </cell>
          <cell r="C824" t="str">
            <v xml:space="preserve">oitocentos e vinte e tres mil, </v>
          </cell>
          <cell r="D824" t="str">
            <v>oitocentos e vinte e tres</v>
          </cell>
          <cell r="E824" t="str">
            <v>oitocentos e vinte e tres centavos</v>
          </cell>
        </row>
        <row r="825">
          <cell r="A825">
            <v>824</v>
          </cell>
          <cell r="B825" t="str">
            <v xml:space="preserve">oitocentos e vinte e quatro milhões, </v>
          </cell>
          <cell r="C825" t="str">
            <v xml:space="preserve">oitocentos e vinte e quatro mil, </v>
          </cell>
          <cell r="D825" t="str">
            <v>oitocentos e vinte e quatro</v>
          </cell>
          <cell r="E825" t="str">
            <v>oitocentos e vinte e quatro centavos</v>
          </cell>
        </row>
        <row r="826">
          <cell r="A826">
            <v>825</v>
          </cell>
          <cell r="B826" t="str">
            <v xml:space="preserve">oitocentos e vinte e cinco milhões, </v>
          </cell>
          <cell r="C826" t="str">
            <v xml:space="preserve">oitocentos e vinte e cinco mil, </v>
          </cell>
          <cell r="D826" t="str">
            <v>oitocentos e vinte e cinco</v>
          </cell>
          <cell r="E826" t="str">
            <v>oitocentos e vinte e cinco centavos</v>
          </cell>
        </row>
        <row r="827">
          <cell r="A827">
            <v>826</v>
          </cell>
          <cell r="B827" t="str">
            <v xml:space="preserve">oitocentos e vinte e seis milhões, </v>
          </cell>
          <cell r="C827" t="str">
            <v xml:space="preserve">oitocentos e vinte e seis mil, </v>
          </cell>
          <cell r="D827" t="str">
            <v>oitocentos e vinte e seis</v>
          </cell>
          <cell r="E827" t="str">
            <v>oitocentos e vinte e seis centavos</v>
          </cell>
        </row>
        <row r="828">
          <cell r="A828">
            <v>827</v>
          </cell>
          <cell r="B828" t="str">
            <v xml:space="preserve">oitocentos e vinte e sete milhões, </v>
          </cell>
          <cell r="C828" t="str">
            <v xml:space="preserve">oitocentos e vinte e sete mil, </v>
          </cell>
          <cell r="D828" t="str">
            <v>oitocentos e vinte e sete</v>
          </cell>
          <cell r="E828" t="str">
            <v>oitocentos e vinte e sete centavos</v>
          </cell>
        </row>
        <row r="829">
          <cell r="A829">
            <v>828</v>
          </cell>
          <cell r="B829" t="str">
            <v xml:space="preserve">oitocentos e vinte e oito milhões, </v>
          </cell>
          <cell r="C829" t="str">
            <v xml:space="preserve">oitocentos e vinte e oito mil, </v>
          </cell>
          <cell r="D829" t="str">
            <v>oitocentos e vinte e oito</v>
          </cell>
          <cell r="E829" t="str">
            <v>oitocentos e vinte e oito centavos</v>
          </cell>
        </row>
        <row r="830">
          <cell r="A830">
            <v>829</v>
          </cell>
          <cell r="B830" t="str">
            <v xml:space="preserve">oitocentos e vinte e nove milhões, </v>
          </cell>
          <cell r="C830" t="str">
            <v xml:space="preserve">oitocentos e vinte e nove mil, </v>
          </cell>
          <cell r="D830" t="str">
            <v>oitocentos e vinte e nove</v>
          </cell>
          <cell r="E830" t="str">
            <v>oitocentos e vinte e nove centavos</v>
          </cell>
        </row>
        <row r="831">
          <cell r="A831">
            <v>830</v>
          </cell>
          <cell r="B831" t="str">
            <v xml:space="preserve">oitocentos e trinta milhões, </v>
          </cell>
          <cell r="C831" t="str">
            <v xml:space="preserve">oitocentos e trinta mil, </v>
          </cell>
          <cell r="D831" t="str">
            <v>oitocentos e trinta</v>
          </cell>
          <cell r="E831" t="str">
            <v>oitocentos e trinta centavos</v>
          </cell>
        </row>
        <row r="832">
          <cell r="A832">
            <v>831</v>
          </cell>
          <cell r="B832" t="str">
            <v xml:space="preserve">oitocentos e trinta e um milhões, </v>
          </cell>
          <cell r="C832" t="str">
            <v xml:space="preserve">oitocentos e trinta e um mil, </v>
          </cell>
          <cell r="D832" t="str">
            <v>oitocentos e trinta e um</v>
          </cell>
          <cell r="E832" t="str">
            <v>oitocentos e trinta e um centavos</v>
          </cell>
        </row>
        <row r="833">
          <cell r="A833">
            <v>832</v>
          </cell>
          <cell r="B833" t="str">
            <v xml:space="preserve">oitocentos e trinta e dois milhões, </v>
          </cell>
          <cell r="C833" t="str">
            <v xml:space="preserve">oitocentos e trinta e dois mil, </v>
          </cell>
          <cell r="D833" t="str">
            <v>oitocentos e trinta e dois</v>
          </cell>
          <cell r="E833" t="str">
            <v>oitocentos e trinta e dois centavos</v>
          </cell>
        </row>
        <row r="834">
          <cell r="A834">
            <v>833</v>
          </cell>
          <cell r="B834" t="str">
            <v xml:space="preserve">oitocentos e trinta e tres milhões, </v>
          </cell>
          <cell r="C834" t="str">
            <v xml:space="preserve">oitocentos e trinta e tres mil, </v>
          </cell>
          <cell r="D834" t="str">
            <v>oitocentos e trinta e tres</v>
          </cell>
          <cell r="E834" t="str">
            <v>oitocentos e trinta e tres centavos</v>
          </cell>
        </row>
        <row r="835">
          <cell r="A835">
            <v>834</v>
          </cell>
          <cell r="B835" t="str">
            <v xml:space="preserve">oitocentos e trinta e quatro milhões, </v>
          </cell>
          <cell r="C835" t="str">
            <v xml:space="preserve">oitocentos e trinta e quatro mil, </v>
          </cell>
          <cell r="D835" t="str">
            <v>oitocentos e trinta e quatro</v>
          </cell>
          <cell r="E835" t="str">
            <v>oitocentos e trinta e quatro centavos</v>
          </cell>
        </row>
        <row r="836">
          <cell r="A836">
            <v>835</v>
          </cell>
          <cell r="B836" t="str">
            <v xml:space="preserve">oitocentos e trinta e cinco milhões, </v>
          </cell>
          <cell r="C836" t="str">
            <v xml:space="preserve">oitocentos e trinta e cinco mil, </v>
          </cell>
          <cell r="D836" t="str">
            <v>oitocentos e trinta e cinco</v>
          </cell>
          <cell r="E836" t="str">
            <v>oitocentos e trinta e cinco centavos</v>
          </cell>
        </row>
        <row r="837">
          <cell r="A837">
            <v>836</v>
          </cell>
          <cell r="B837" t="str">
            <v xml:space="preserve">oitocentos e trinta e seis milhões, </v>
          </cell>
          <cell r="C837" t="str">
            <v xml:space="preserve">oitocentos e trinta e seis mil, </v>
          </cell>
          <cell r="D837" t="str">
            <v>oitocentos e trinta e seis</v>
          </cell>
          <cell r="E837" t="str">
            <v>oitocentos e trinta e seis centavos</v>
          </cell>
        </row>
        <row r="838">
          <cell r="A838">
            <v>837</v>
          </cell>
          <cell r="B838" t="str">
            <v xml:space="preserve">oitocentos e trinta e sete milhões, </v>
          </cell>
          <cell r="C838" t="str">
            <v xml:space="preserve">oitocentos e trinta e sete mil, </v>
          </cell>
          <cell r="D838" t="str">
            <v>oitocentos e trinta e sete</v>
          </cell>
          <cell r="E838" t="str">
            <v>oitocentos e trinta e sete centavos</v>
          </cell>
        </row>
        <row r="839">
          <cell r="A839">
            <v>838</v>
          </cell>
          <cell r="B839" t="str">
            <v xml:space="preserve">oitocentos e trinta e oito milhões, </v>
          </cell>
          <cell r="C839" t="str">
            <v xml:space="preserve">oitocentos e trinta e oito mil, </v>
          </cell>
          <cell r="D839" t="str">
            <v>oitocentos e trinta e oito</v>
          </cell>
          <cell r="E839" t="str">
            <v>oitocentos e trinta e oito centavos</v>
          </cell>
        </row>
        <row r="840">
          <cell r="A840">
            <v>839</v>
          </cell>
          <cell r="B840" t="str">
            <v xml:space="preserve">oitocentos e trinta e nove milhões, </v>
          </cell>
          <cell r="C840" t="str">
            <v xml:space="preserve">oitocentos e trinta e nove mil, </v>
          </cell>
          <cell r="D840" t="str">
            <v>oitocentos e trinta e nove</v>
          </cell>
          <cell r="E840" t="str">
            <v>oitocentos e trinta e nove centavos</v>
          </cell>
        </row>
        <row r="841">
          <cell r="A841">
            <v>840</v>
          </cell>
          <cell r="B841" t="str">
            <v xml:space="preserve">oitocentos e quarenta milhões, </v>
          </cell>
          <cell r="C841" t="str">
            <v xml:space="preserve">oitocentos e quarenta mil, </v>
          </cell>
          <cell r="D841" t="str">
            <v>oitocentos e quarenta</v>
          </cell>
          <cell r="E841" t="str">
            <v>oitocentos e quarenta centavos</v>
          </cell>
        </row>
        <row r="842">
          <cell r="A842">
            <v>841</v>
          </cell>
          <cell r="B842" t="str">
            <v xml:space="preserve">oitocentos e quarenta e um milhões, </v>
          </cell>
          <cell r="C842" t="str">
            <v xml:space="preserve">oitocentos e quarenta e um mil, </v>
          </cell>
          <cell r="D842" t="str">
            <v>oitocentos e quarenta e um</v>
          </cell>
          <cell r="E842" t="str">
            <v>oitocentos e quarenta e um centavos</v>
          </cell>
        </row>
        <row r="843">
          <cell r="A843">
            <v>842</v>
          </cell>
          <cell r="B843" t="str">
            <v xml:space="preserve">oitocentos e quarenta e dois milhões, </v>
          </cell>
          <cell r="C843" t="str">
            <v xml:space="preserve">oitocentos e quarenta e dois mil, </v>
          </cell>
          <cell r="D843" t="str">
            <v>oitocentos e quarenta e dois</v>
          </cell>
          <cell r="E843" t="str">
            <v>oitocentos e quarenta e dois centavos</v>
          </cell>
        </row>
        <row r="844">
          <cell r="A844">
            <v>843</v>
          </cell>
          <cell r="B844" t="str">
            <v xml:space="preserve">oitocentos e quarenta e tres milhões, </v>
          </cell>
          <cell r="C844" t="str">
            <v xml:space="preserve">oitocentos e quarenta e tres mil, </v>
          </cell>
          <cell r="D844" t="str">
            <v>oitocentos e quarenta e tres</v>
          </cell>
          <cell r="E844" t="str">
            <v>oitocentos e quarenta e tres centavos</v>
          </cell>
        </row>
        <row r="845">
          <cell r="A845">
            <v>844</v>
          </cell>
          <cell r="B845" t="str">
            <v xml:space="preserve">oitocentos e quarenta e quatro milhões, </v>
          </cell>
          <cell r="C845" t="str">
            <v xml:space="preserve">oitocentos e quarenta e quatro mil, </v>
          </cell>
          <cell r="D845" t="str">
            <v>oitocentos e quarenta e quatro</v>
          </cell>
          <cell r="E845" t="str">
            <v>oitocentos e quarenta e quatro centavos</v>
          </cell>
        </row>
        <row r="846">
          <cell r="A846">
            <v>845</v>
          </cell>
          <cell r="B846" t="str">
            <v xml:space="preserve">oitocentos e quarenta e cinco milhões, </v>
          </cell>
          <cell r="C846" t="str">
            <v xml:space="preserve">oitocentos e quarenta e cinco mil, </v>
          </cell>
          <cell r="D846" t="str">
            <v>oitocentos e quarenta e cinco</v>
          </cell>
          <cell r="E846" t="str">
            <v>oitocentos e quarenta e cinco centavos</v>
          </cell>
        </row>
        <row r="847">
          <cell r="A847">
            <v>846</v>
          </cell>
          <cell r="B847" t="str">
            <v xml:space="preserve">oitocentos e quarenta e seis milhões, </v>
          </cell>
          <cell r="C847" t="str">
            <v xml:space="preserve">oitocentos e quarenta e seis mil, </v>
          </cell>
          <cell r="D847" t="str">
            <v>oitocentos e quarenta e seis</v>
          </cell>
          <cell r="E847" t="str">
            <v>oitocentos e quarenta e seis centavos</v>
          </cell>
        </row>
        <row r="848">
          <cell r="A848">
            <v>847</v>
          </cell>
          <cell r="B848" t="str">
            <v xml:space="preserve">oitocentos e quarenta e sete milhões, </v>
          </cell>
          <cell r="C848" t="str">
            <v xml:space="preserve">oitocentos e quarenta e sete mil, </v>
          </cell>
          <cell r="D848" t="str">
            <v>oitocentos e quarenta e sete</v>
          </cell>
          <cell r="E848" t="str">
            <v>oitocentos e quarenta e sete centavos</v>
          </cell>
        </row>
        <row r="849">
          <cell r="A849">
            <v>848</v>
          </cell>
          <cell r="B849" t="str">
            <v xml:space="preserve">oitocentos e quarenta e oito milhões, </v>
          </cell>
          <cell r="C849" t="str">
            <v xml:space="preserve">oitocentos e quarenta e oito mil, </v>
          </cell>
          <cell r="D849" t="str">
            <v>oitocentos e quarenta e oito</v>
          </cell>
          <cell r="E849" t="str">
            <v>oitocentos e quarenta e oito centavos</v>
          </cell>
        </row>
        <row r="850">
          <cell r="A850">
            <v>849</v>
          </cell>
          <cell r="B850" t="str">
            <v xml:space="preserve">oitocentos e quarenta e nove milhões, </v>
          </cell>
          <cell r="C850" t="str">
            <v xml:space="preserve">oitocentos e quarenta e nove mil, </v>
          </cell>
          <cell r="D850" t="str">
            <v>oitocentos e quarenta e nove</v>
          </cell>
          <cell r="E850" t="str">
            <v>oitocentos e quarenta e nove centavos</v>
          </cell>
        </row>
        <row r="851">
          <cell r="A851">
            <v>850</v>
          </cell>
          <cell r="B851" t="str">
            <v xml:space="preserve">oitocentos e cinquenta milhões, </v>
          </cell>
          <cell r="C851" t="str">
            <v xml:space="preserve">oitocentos e cinquenta mil, </v>
          </cell>
          <cell r="D851" t="str">
            <v>oitocentos e cinquenta</v>
          </cell>
          <cell r="E851" t="str">
            <v>oitocentos e cinquenta centavos</v>
          </cell>
        </row>
        <row r="852">
          <cell r="A852">
            <v>851</v>
          </cell>
          <cell r="B852" t="str">
            <v xml:space="preserve">oitocentos e cinquenta e um milhões, </v>
          </cell>
          <cell r="C852" t="str">
            <v xml:space="preserve">oitocentos e cinquenta e um mil, </v>
          </cell>
          <cell r="D852" t="str">
            <v>oitocentos e cinquenta e um</v>
          </cell>
          <cell r="E852" t="str">
            <v>oitocentos e cinquenta e um centavos</v>
          </cell>
        </row>
        <row r="853">
          <cell r="A853">
            <v>852</v>
          </cell>
          <cell r="B853" t="str">
            <v xml:space="preserve">oitocentos e cinquenta e dois milhões, </v>
          </cell>
          <cell r="C853" t="str">
            <v xml:space="preserve">oitocentos e cinquenta e dois mil, </v>
          </cell>
          <cell r="D853" t="str">
            <v>oitocentos e cinquenta e dois</v>
          </cell>
          <cell r="E853" t="str">
            <v>oitocentos e cinquenta e dois centavos</v>
          </cell>
        </row>
        <row r="854">
          <cell r="A854">
            <v>853</v>
          </cell>
          <cell r="B854" t="str">
            <v xml:space="preserve">oitocentos e cinquenta e tres milhões, </v>
          </cell>
          <cell r="C854" t="str">
            <v xml:space="preserve">oitocentos e cinquenta e tres mil, </v>
          </cell>
          <cell r="D854" t="str">
            <v>oitocentos e cinquenta e tres</v>
          </cell>
          <cell r="E854" t="str">
            <v>oitocentos e cinquenta e tres centavos</v>
          </cell>
        </row>
        <row r="855">
          <cell r="A855">
            <v>854</v>
          </cell>
          <cell r="B855" t="str">
            <v xml:space="preserve">oitocentos e cinquenta e quatro milhões, </v>
          </cell>
          <cell r="C855" t="str">
            <v xml:space="preserve">oitocentos e cinquenta e quatro mil, </v>
          </cell>
          <cell r="D855" t="str">
            <v>oitocentos e cinquenta e quatro</v>
          </cell>
          <cell r="E855" t="str">
            <v>oitocentos e cinquenta e quatro centavos</v>
          </cell>
        </row>
        <row r="856">
          <cell r="A856">
            <v>855</v>
          </cell>
          <cell r="B856" t="str">
            <v xml:space="preserve">oitocentos e cinquenta e cinco milhões, </v>
          </cell>
          <cell r="C856" t="str">
            <v xml:space="preserve">oitocentos e cinquenta e cinco mil, </v>
          </cell>
          <cell r="D856" t="str">
            <v>oitocentos e cinquenta e cinco</v>
          </cell>
          <cell r="E856" t="str">
            <v>oitocentos e cinquenta e cinco centavos</v>
          </cell>
        </row>
        <row r="857">
          <cell r="A857">
            <v>856</v>
          </cell>
          <cell r="B857" t="str">
            <v xml:space="preserve">oitocentos e cinquenta e seis milhões, </v>
          </cell>
          <cell r="C857" t="str">
            <v xml:space="preserve">oitocentos e cinquenta e seis mil, </v>
          </cell>
          <cell r="D857" t="str">
            <v>oitocentos e cinquenta e seis</v>
          </cell>
          <cell r="E857" t="str">
            <v>oitocentos e cinquenta e seis centavos</v>
          </cell>
        </row>
        <row r="858">
          <cell r="A858">
            <v>857</v>
          </cell>
          <cell r="B858" t="str">
            <v xml:space="preserve">oitocentos e cinquenta e sete milhões, </v>
          </cell>
          <cell r="C858" t="str">
            <v xml:space="preserve">oitocentos e cinquenta e sete mil, </v>
          </cell>
          <cell r="D858" t="str">
            <v>oitocentos e cinquenta e sete</v>
          </cell>
          <cell r="E858" t="str">
            <v>oitocentos e cinquenta e sete centavos</v>
          </cell>
        </row>
        <row r="859">
          <cell r="A859">
            <v>858</v>
          </cell>
          <cell r="B859" t="str">
            <v xml:space="preserve">oitocentos e cinquenta e oito milhões, </v>
          </cell>
          <cell r="C859" t="str">
            <v xml:space="preserve">oitocentos e cinquenta e oito mil, </v>
          </cell>
          <cell r="D859" t="str">
            <v>oitocentos e cinquenta e oito</v>
          </cell>
          <cell r="E859" t="str">
            <v>oitocentos e cinquenta e oito centavos</v>
          </cell>
        </row>
        <row r="860">
          <cell r="A860">
            <v>859</v>
          </cell>
          <cell r="B860" t="str">
            <v xml:space="preserve">oitocentos e cinquenta e nove milhões, </v>
          </cell>
          <cell r="C860" t="str">
            <v xml:space="preserve">oitocentos e cinquenta e nove mil, </v>
          </cell>
          <cell r="D860" t="str">
            <v>oitocentos e cinquenta e nove</v>
          </cell>
          <cell r="E860" t="str">
            <v>oitocentos e cinquenta e nove centavos</v>
          </cell>
        </row>
        <row r="861">
          <cell r="A861">
            <v>860</v>
          </cell>
          <cell r="B861" t="str">
            <v xml:space="preserve">oitocentos e sessenta milhões, </v>
          </cell>
          <cell r="C861" t="str">
            <v xml:space="preserve">oitocentos e sessenta mil, </v>
          </cell>
          <cell r="D861" t="str">
            <v>oitocentos e sessenta</v>
          </cell>
          <cell r="E861" t="str">
            <v>oitocentos e sessenta centavos</v>
          </cell>
        </row>
        <row r="862">
          <cell r="A862">
            <v>861</v>
          </cell>
          <cell r="B862" t="str">
            <v xml:space="preserve">oitocentos e sessenta e um milhões, </v>
          </cell>
          <cell r="C862" t="str">
            <v xml:space="preserve">oitocentos e sessenta e um mil, </v>
          </cell>
          <cell r="D862" t="str">
            <v>oitocentos e sessenta e um</v>
          </cell>
          <cell r="E862" t="str">
            <v>oitocentos e sessenta e um centavos</v>
          </cell>
        </row>
        <row r="863">
          <cell r="A863">
            <v>862</v>
          </cell>
          <cell r="B863" t="str">
            <v xml:space="preserve">oitocentos e sessenta e dois milhões, </v>
          </cell>
          <cell r="C863" t="str">
            <v xml:space="preserve">oitocentos e sessenta e dois mil, </v>
          </cell>
          <cell r="D863" t="str">
            <v>oitocentos e sessenta e dois</v>
          </cell>
          <cell r="E863" t="str">
            <v>oitocentos e sessenta e dois centavos</v>
          </cell>
        </row>
        <row r="864">
          <cell r="A864">
            <v>863</v>
          </cell>
          <cell r="B864" t="str">
            <v xml:space="preserve">oitocentos e sessenta e tres milhões, </v>
          </cell>
          <cell r="C864" t="str">
            <v xml:space="preserve">oitocentos e sessenta e tres mil, </v>
          </cell>
          <cell r="D864" t="str">
            <v>oitocentos e sessenta e tres</v>
          </cell>
          <cell r="E864" t="str">
            <v>oitocentos e sessenta e tres centavos</v>
          </cell>
        </row>
        <row r="865">
          <cell r="A865">
            <v>864</v>
          </cell>
          <cell r="B865" t="str">
            <v xml:space="preserve">oitocentos e sessenta e quatro milhões, </v>
          </cell>
          <cell r="C865" t="str">
            <v xml:space="preserve">oitocentos e sessenta e quatro mil, </v>
          </cell>
          <cell r="D865" t="str">
            <v>oitocentos e sessenta e quatro</v>
          </cell>
          <cell r="E865" t="str">
            <v>oitocentos e sessenta e quatro centavos</v>
          </cell>
        </row>
        <row r="866">
          <cell r="A866">
            <v>865</v>
          </cell>
          <cell r="B866" t="str">
            <v xml:space="preserve">oitocentos e sessenta e cinco milhões, </v>
          </cell>
          <cell r="C866" t="str">
            <v xml:space="preserve">oitocentos e sessenta e cinco mil, </v>
          </cell>
          <cell r="D866" t="str">
            <v>oitocentos e sessenta e cinco</v>
          </cell>
          <cell r="E866" t="str">
            <v>oitocentos e sessenta e cinco centavos</v>
          </cell>
        </row>
        <row r="867">
          <cell r="A867">
            <v>866</v>
          </cell>
          <cell r="B867" t="str">
            <v xml:space="preserve">oitocentos e sessenta e seis milhões, </v>
          </cell>
          <cell r="C867" t="str">
            <v xml:space="preserve">oitocentos e sessenta e seis mil, </v>
          </cell>
          <cell r="D867" t="str">
            <v>oitocentos e sessenta e seis</v>
          </cell>
          <cell r="E867" t="str">
            <v>oitocentos e sessenta e seis centavos</v>
          </cell>
        </row>
        <row r="868">
          <cell r="A868">
            <v>867</v>
          </cell>
          <cell r="B868" t="str">
            <v xml:space="preserve">oitocentos e sessenta e sete milhões, </v>
          </cell>
          <cell r="C868" t="str">
            <v xml:space="preserve">oitocentos e sessenta e sete mil, </v>
          </cell>
          <cell r="D868" t="str">
            <v>oitocentos e sessenta e sete</v>
          </cell>
          <cell r="E868" t="str">
            <v>oitocentos e sessenta e sete centavos</v>
          </cell>
        </row>
        <row r="869">
          <cell r="A869">
            <v>868</v>
          </cell>
          <cell r="B869" t="str">
            <v xml:space="preserve">oitocentos e sessenta e oito milhões, </v>
          </cell>
          <cell r="C869" t="str">
            <v xml:space="preserve">oitocentos e sessenta e oito mil, </v>
          </cell>
          <cell r="D869" t="str">
            <v>oitocentos e sessenta e oito</v>
          </cell>
          <cell r="E869" t="str">
            <v>oitocentos e sessenta e oito centavos</v>
          </cell>
        </row>
        <row r="870">
          <cell r="A870">
            <v>869</v>
          </cell>
          <cell r="B870" t="str">
            <v xml:space="preserve">oitocentos e sessenta e nove milhões, </v>
          </cell>
          <cell r="C870" t="str">
            <v xml:space="preserve">oitocentos e sessenta e nove mil, </v>
          </cell>
          <cell r="D870" t="str">
            <v>oitocentos e sessenta e nove</v>
          </cell>
          <cell r="E870" t="str">
            <v>oitocentos e sessenta e nove centavos</v>
          </cell>
        </row>
        <row r="871">
          <cell r="A871">
            <v>870</v>
          </cell>
          <cell r="B871" t="str">
            <v xml:space="preserve">oitocentos e setenta milhões, </v>
          </cell>
          <cell r="C871" t="str">
            <v xml:space="preserve">oitocentos e setenta mil, </v>
          </cell>
          <cell r="D871" t="str">
            <v>oitocentos e setenta</v>
          </cell>
          <cell r="E871" t="str">
            <v>oitocentos e setenta centavos</v>
          </cell>
        </row>
        <row r="872">
          <cell r="A872">
            <v>871</v>
          </cell>
          <cell r="B872" t="str">
            <v xml:space="preserve">oitocentos e setenta e um milhões, </v>
          </cell>
          <cell r="C872" t="str">
            <v xml:space="preserve">oitocentos e setenta e um mil, </v>
          </cell>
          <cell r="D872" t="str">
            <v>oitocentos e setenta e um</v>
          </cell>
          <cell r="E872" t="str">
            <v>oitocentos e setenta e um centavos</v>
          </cell>
        </row>
        <row r="873">
          <cell r="A873">
            <v>872</v>
          </cell>
          <cell r="B873" t="str">
            <v xml:space="preserve">oitocentos e setenta e dois milhões, </v>
          </cell>
          <cell r="C873" t="str">
            <v xml:space="preserve">oitocentos e setenta e dois mil, </v>
          </cell>
          <cell r="D873" t="str">
            <v>oitocentos e setenta e dois</v>
          </cell>
          <cell r="E873" t="str">
            <v>oitocentos e setenta e dois centavos</v>
          </cell>
        </row>
        <row r="874">
          <cell r="A874">
            <v>873</v>
          </cell>
          <cell r="B874" t="str">
            <v xml:space="preserve">oitocentos e setenta e tres milhões, </v>
          </cell>
          <cell r="C874" t="str">
            <v xml:space="preserve">oitocentos e setenta e tres mil, </v>
          </cell>
          <cell r="D874" t="str">
            <v>oitocentos e setenta e tres</v>
          </cell>
          <cell r="E874" t="str">
            <v>oitocentos e setenta e tres centavos</v>
          </cell>
        </row>
        <row r="875">
          <cell r="A875">
            <v>874</v>
          </cell>
          <cell r="B875" t="str">
            <v xml:space="preserve">oitocentos e setenta e quatro milhões, </v>
          </cell>
          <cell r="C875" t="str">
            <v xml:space="preserve">oitocentos e setenta e quatro mil, </v>
          </cell>
          <cell r="D875" t="str">
            <v>oitocentos e setenta e quatro</v>
          </cell>
          <cell r="E875" t="str">
            <v>oitocentos e setenta e quatro centavos</v>
          </cell>
        </row>
        <row r="876">
          <cell r="A876">
            <v>875</v>
          </cell>
          <cell r="B876" t="str">
            <v xml:space="preserve">oitocentos e setenta e cinco milhões, </v>
          </cell>
          <cell r="C876" t="str">
            <v xml:space="preserve">oitocentos e setenta e cinco mil, </v>
          </cell>
          <cell r="D876" t="str">
            <v>oitocentos e setenta e cinco</v>
          </cell>
          <cell r="E876" t="str">
            <v>oitocentos e setenta e cinco centavos</v>
          </cell>
        </row>
        <row r="877">
          <cell r="A877">
            <v>876</v>
          </cell>
          <cell r="B877" t="str">
            <v xml:space="preserve">oitocentos e setenta e seis milhões, </v>
          </cell>
          <cell r="C877" t="str">
            <v xml:space="preserve">oitocentos e setenta e seis mil, </v>
          </cell>
          <cell r="D877" t="str">
            <v>oitocentos e setenta e seis</v>
          </cell>
          <cell r="E877" t="str">
            <v>oitocentos e setenta e seis centavos</v>
          </cell>
        </row>
        <row r="878">
          <cell r="A878">
            <v>877</v>
          </cell>
          <cell r="B878" t="str">
            <v xml:space="preserve">oitocentos e setenta e sete milhões, </v>
          </cell>
          <cell r="C878" t="str">
            <v xml:space="preserve">oitocentos e setenta e sete mil, </v>
          </cell>
          <cell r="D878" t="str">
            <v>oitocentos e setenta e sete</v>
          </cell>
          <cell r="E878" t="str">
            <v>oitocentos e setenta e sete centavos</v>
          </cell>
        </row>
        <row r="879">
          <cell r="A879">
            <v>878</v>
          </cell>
          <cell r="B879" t="str">
            <v xml:space="preserve">oitocentos e setenta e oito milhões, </v>
          </cell>
          <cell r="C879" t="str">
            <v xml:space="preserve">oitocentos e setenta e oito mil, </v>
          </cell>
          <cell r="D879" t="str">
            <v>oitocentos e setenta e oito</v>
          </cell>
          <cell r="E879" t="str">
            <v>oitocentos e setenta e oito centavos</v>
          </cell>
        </row>
        <row r="880">
          <cell r="A880">
            <v>879</v>
          </cell>
          <cell r="B880" t="str">
            <v xml:space="preserve">oitocentos e setenta e nove milhões, </v>
          </cell>
          <cell r="C880" t="str">
            <v xml:space="preserve">oitocentos e setenta e nove mil, </v>
          </cell>
          <cell r="D880" t="str">
            <v>oitocentos e setenta e nove</v>
          </cell>
          <cell r="E880" t="str">
            <v>oitocentos e setenta e nove centavos</v>
          </cell>
        </row>
        <row r="881">
          <cell r="A881">
            <v>880</v>
          </cell>
          <cell r="B881" t="str">
            <v xml:space="preserve">oitocentos e oitenta milhões, </v>
          </cell>
          <cell r="C881" t="str">
            <v xml:space="preserve">oitocentos e oitenta mil, </v>
          </cell>
          <cell r="D881" t="str">
            <v>oitocentos e oitenta</v>
          </cell>
          <cell r="E881" t="str">
            <v>oitocentos e oitenta centavos</v>
          </cell>
        </row>
        <row r="882">
          <cell r="A882">
            <v>881</v>
          </cell>
          <cell r="B882" t="str">
            <v xml:space="preserve">oitocentos e oitenta e um milhões, </v>
          </cell>
          <cell r="C882" t="str">
            <v xml:space="preserve">oitocentos e oitenta e um mil, </v>
          </cell>
          <cell r="D882" t="str">
            <v>oitocentos e oitenta e um</v>
          </cell>
          <cell r="E882" t="str">
            <v>oitocentos e oitenta e um centavos</v>
          </cell>
        </row>
        <row r="883">
          <cell r="A883">
            <v>882</v>
          </cell>
          <cell r="B883" t="str">
            <v xml:space="preserve">oitocentos e oitenta e dois milhões, </v>
          </cell>
          <cell r="C883" t="str">
            <v xml:space="preserve">oitocentos e oitenta e dois mil, </v>
          </cell>
          <cell r="D883" t="str">
            <v>oitocentos e oitenta e dois</v>
          </cell>
          <cell r="E883" t="str">
            <v>oitocentos e oitenta e dois centavos</v>
          </cell>
        </row>
        <row r="884">
          <cell r="A884">
            <v>883</v>
          </cell>
          <cell r="B884" t="str">
            <v xml:space="preserve">oitocentos e oitenta e tres milhões, </v>
          </cell>
          <cell r="C884" t="str">
            <v xml:space="preserve">oitocentos e oitenta e tres mil, </v>
          </cell>
          <cell r="D884" t="str">
            <v>oitocentos e oitenta e tres</v>
          </cell>
          <cell r="E884" t="str">
            <v>oitocentos e oitenta e tres centavos</v>
          </cell>
        </row>
        <row r="885">
          <cell r="A885">
            <v>884</v>
          </cell>
          <cell r="B885" t="str">
            <v xml:space="preserve">oitocentos e oitenta e quatro milhões, </v>
          </cell>
          <cell r="C885" t="str">
            <v xml:space="preserve">oitocentos e oitenta e quatro mil, </v>
          </cell>
          <cell r="D885" t="str">
            <v>oitocentos e oitenta e quatro</v>
          </cell>
          <cell r="E885" t="str">
            <v>oitocentos e oitenta e quatro centavos</v>
          </cell>
        </row>
        <row r="886">
          <cell r="A886">
            <v>885</v>
          </cell>
          <cell r="B886" t="str">
            <v xml:space="preserve">oitocentos e oitenta e cinco milhões, </v>
          </cell>
          <cell r="C886" t="str">
            <v xml:space="preserve">oitocentos e oitenta e cinco mil, </v>
          </cell>
          <cell r="D886" t="str">
            <v>oitocentos e oitenta e cinco</v>
          </cell>
          <cell r="E886" t="str">
            <v>oitocentos e oitenta e cinco centavos</v>
          </cell>
        </row>
        <row r="887">
          <cell r="A887">
            <v>886</v>
          </cell>
          <cell r="B887" t="str">
            <v xml:space="preserve">oitocentos e oitenta e seis milhões, </v>
          </cell>
          <cell r="C887" t="str">
            <v xml:space="preserve">oitocentos e oitenta e seis mil, </v>
          </cell>
          <cell r="D887" t="str">
            <v>oitocentos e oitenta e seis</v>
          </cell>
          <cell r="E887" t="str">
            <v>oitocentos e oitenta e seis centavos</v>
          </cell>
        </row>
        <row r="888">
          <cell r="A888">
            <v>887</v>
          </cell>
          <cell r="B888" t="str">
            <v xml:space="preserve">oitocentos e oitenta e sete milhões, </v>
          </cell>
          <cell r="C888" t="str">
            <v xml:space="preserve">oitocentos e oitenta e sete mil, </v>
          </cell>
          <cell r="D888" t="str">
            <v>oitocentos e oitenta e sete</v>
          </cell>
          <cell r="E888" t="str">
            <v>oitocentos e oitenta e sete centavos</v>
          </cell>
        </row>
        <row r="889">
          <cell r="A889">
            <v>888</v>
          </cell>
          <cell r="B889" t="str">
            <v xml:space="preserve">oitocentos e oitenta e oito milhões, </v>
          </cell>
          <cell r="C889" t="str">
            <v xml:space="preserve">oitocentos e oitenta e oito mil, </v>
          </cell>
          <cell r="D889" t="str">
            <v>oitocentos e oitenta e oito</v>
          </cell>
          <cell r="E889" t="str">
            <v>oitocentos e oitenta e oito centavos</v>
          </cell>
        </row>
        <row r="890">
          <cell r="A890">
            <v>889</v>
          </cell>
          <cell r="B890" t="str">
            <v xml:space="preserve">oitocentos e oitenta e nove milhões, </v>
          </cell>
          <cell r="C890" t="str">
            <v xml:space="preserve">oitocentos e oitenta e nove mil, </v>
          </cell>
          <cell r="D890" t="str">
            <v>oitocentos e oitenta e nove</v>
          </cell>
          <cell r="E890" t="str">
            <v>oitocentos e oitenta e nove centavos</v>
          </cell>
        </row>
        <row r="891">
          <cell r="A891">
            <v>890</v>
          </cell>
          <cell r="B891" t="str">
            <v xml:space="preserve">oitocentos e noventa milhões, </v>
          </cell>
          <cell r="C891" t="str">
            <v xml:space="preserve">oitocentos e noventa mil, </v>
          </cell>
          <cell r="D891" t="str">
            <v>oitocentos e noventa</v>
          </cell>
          <cell r="E891" t="str">
            <v>oitocentos e noventa centavos</v>
          </cell>
        </row>
        <row r="892">
          <cell r="A892">
            <v>891</v>
          </cell>
          <cell r="B892" t="str">
            <v xml:space="preserve">oitocentos e noventa e um milhões, </v>
          </cell>
          <cell r="C892" t="str">
            <v xml:space="preserve">oitocentos e noventa e um mil, </v>
          </cell>
          <cell r="D892" t="str">
            <v>oitocentos e noventa e um</v>
          </cell>
          <cell r="E892" t="str">
            <v>oitocentos e noventa e um centavos</v>
          </cell>
        </row>
        <row r="893">
          <cell r="A893">
            <v>892</v>
          </cell>
          <cell r="B893" t="str">
            <v xml:space="preserve">oitocentos e noventa e dois milhões, </v>
          </cell>
          <cell r="C893" t="str">
            <v xml:space="preserve">oitocentos e noventa e dois mil, </v>
          </cell>
          <cell r="D893" t="str">
            <v>oitocentos e noventa e dois</v>
          </cell>
          <cell r="E893" t="str">
            <v>oitocentos e noventa e dois centavos</v>
          </cell>
        </row>
        <row r="894">
          <cell r="A894">
            <v>893</v>
          </cell>
          <cell r="B894" t="str">
            <v xml:space="preserve">oitocentos e noventa e tres milhões, </v>
          </cell>
          <cell r="C894" t="str">
            <v xml:space="preserve">oitocentos e noventa e tres mil, </v>
          </cell>
          <cell r="D894" t="str">
            <v>oitocentos e noventa e tres</v>
          </cell>
          <cell r="E894" t="str">
            <v>oitocentos e noventa e tres centavos</v>
          </cell>
        </row>
        <row r="895">
          <cell r="A895">
            <v>894</v>
          </cell>
          <cell r="B895" t="str">
            <v xml:space="preserve">oitocentos e noventa e quatro milhões, </v>
          </cell>
          <cell r="C895" t="str">
            <v xml:space="preserve">oitocentos e noventa e quatro mil, </v>
          </cell>
          <cell r="D895" t="str">
            <v>oitocentos e noventa e quatro</v>
          </cell>
          <cell r="E895" t="str">
            <v>oitocentos e noventa e quatro centavos</v>
          </cell>
        </row>
        <row r="896">
          <cell r="A896">
            <v>895</v>
          </cell>
          <cell r="B896" t="str">
            <v xml:space="preserve">oitocentos e noventa e cinco milhões, </v>
          </cell>
          <cell r="C896" t="str">
            <v xml:space="preserve">oitocentos e noventa e cinco mil, </v>
          </cell>
          <cell r="D896" t="str">
            <v>oitocentos e noventa e cinco</v>
          </cell>
          <cell r="E896" t="str">
            <v>oitocentos e noventa e cinco centavos</v>
          </cell>
        </row>
        <row r="897">
          <cell r="A897">
            <v>896</v>
          </cell>
          <cell r="B897" t="str">
            <v xml:space="preserve">oitocentos e noventa e seis milhões, </v>
          </cell>
          <cell r="C897" t="str">
            <v xml:space="preserve">oitocentos e noventa e seis mil, </v>
          </cell>
          <cell r="D897" t="str">
            <v>oitocentos e noventa e seis</v>
          </cell>
          <cell r="E897" t="str">
            <v>oitocentos e noventa e seis centavos</v>
          </cell>
        </row>
        <row r="898">
          <cell r="A898">
            <v>897</v>
          </cell>
          <cell r="B898" t="str">
            <v xml:space="preserve">oitocentos e noventa e sete milhões, </v>
          </cell>
          <cell r="C898" t="str">
            <v xml:space="preserve">oitocentos e noventa e sete mil, </v>
          </cell>
          <cell r="D898" t="str">
            <v>oitocentos e noventa e sete</v>
          </cell>
          <cell r="E898" t="str">
            <v>oitocentos e noventa e sete centavos</v>
          </cell>
        </row>
        <row r="899">
          <cell r="A899">
            <v>898</v>
          </cell>
          <cell r="B899" t="str">
            <v xml:space="preserve">oitocentos e noventa e oito milhões, </v>
          </cell>
          <cell r="C899" t="str">
            <v xml:space="preserve">oitocentos e noventa e oito mil, </v>
          </cell>
          <cell r="D899" t="str">
            <v>oitocentos e noventa e oito</v>
          </cell>
          <cell r="E899" t="str">
            <v>oitocentos e noventa e oito centavos</v>
          </cell>
        </row>
        <row r="900">
          <cell r="A900">
            <v>899</v>
          </cell>
          <cell r="B900" t="str">
            <v xml:space="preserve">oitocentos e noventa e nove milhões, </v>
          </cell>
          <cell r="C900" t="str">
            <v xml:space="preserve">oitocentos e noventa e nove mil, </v>
          </cell>
          <cell r="D900" t="str">
            <v>oitocentos e noventa e nove</v>
          </cell>
          <cell r="E900" t="str">
            <v>oitocentos e noventa e nove centavos</v>
          </cell>
        </row>
        <row r="901">
          <cell r="A901">
            <v>900</v>
          </cell>
          <cell r="B901" t="str">
            <v xml:space="preserve">novecentos milhões, </v>
          </cell>
          <cell r="C901" t="str">
            <v xml:space="preserve">novecentos mil, </v>
          </cell>
          <cell r="D901" t="str">
            <v>novecentos</v>
          </cell>
          <cell r="E901" t="str">
            <v>novecentos centavos</v>
          </cell>
        </row>
        <row r="902">
          <cell r="A902">
            <v>901</v>
          </cell>
          <cell r="B902" t="str">
            <v xml:space="preserve">novecentos e um milhões, </v>
          </cell>
          <cell r="C902" t="str">
            <v xml:space="preserve">novecentos e um mil, </v>
          </cell>
          <cell r="D902" t="str">
            <v>novecentos e um</v>
          </cell>
          <cell r="E902" t="str">
            <v>novecentos e um centavos</v>
          </cell>
        </row>
        <row r="903">
          <cell r="A903">
            <v>902</v>
          </cell>
          <cell r="B903" t="str">
            <v xml:space="preserve">novecentos e dois milhões, </v>
          </cell>
          <cell r="C903" t="str">
            <v xml:space="preserve">novecentos e dois mil, </v>
          </cell>
          <cell r="D903" t="str">
            <v>novecentos e dois</v>
          </cell>
          <cell r="E903" t="str">
            <v>novecentos e dois centavos</v>
          </cell>
        </row>
        <row r="904">
          <cell r="A904">
            <v>903</v>
          </cell>
          <cell r="B904" t="str">
            <v xml:space="preserve">novecentos e tres milhões, </v>
          </cell>
          <cell r="C904" t="str">
            <v xml:space="preserve">novecentos e tres mil, </v>
          </cell>
          <cell r="D904" t="str">
            <v>novecentos e tres</v>
          </cell>
          <cell r="E904" t="str">
            <v>novecentos e tres centavos</v>
          </cell>
        </row>
        <row r="905">
          <cell r="A905">
            <v>904</v>
          </cell>
          <cell r="B905" t="str">
            <v xml:space="preserve">novecentos e quatro milhões, </v>
          </cell>
          <cell r="C905" t="str">
            <v xml:space="preserve">novecentos e quatro mil, </v>
          </cell>
          <cell r="D905" t="str">
            <v>novecentos e quatro</v>
          </cell>
          <cell r="E905" t="str">
            <v>novecentos e quatro centavos</v>
          </cell>
        </row>
        <row r="906">
          <cell r="A906">
            <v>905</v>
          </cell>
          <cell r="B906" t="str">
            <v xml:space="preserve">novecentos e cinco milhões, </v>
          </cell>
          <cell r="C906" t="str">
            <v xml:space="preserve">novecentos e cinco mil, </v>
          </cell>
          <cell r="D906" t="str">
            <v>novecentos e cinco</v>
          </cell>
          <cell r="E906" t="str">
            <v>novecentos e cinco centavos</v>
          </cell>
        </row>
        <row r="907">
          <cell r="A907">
            <v>906</v>
          </cell>
          <cell r="B907" t="str">
            <v xml:space="preserve">novecentos e seis milhões, </v>
          </cell>
          <cell r="C907" t="str">
            <v xml:space="preserve">novecentos e seis mil, </v>
          </cell>
          <cell r="D907" t="str">
            <v>novecentos e seis</v>
          </cell>
          <cell r="E907" t="str">
            <v>novecentos e seis centavos</v>
          </cell>
        </row>
        <row r="908">
          <cell r="A908">
            <v>907</v>
          </cell>
          <cell r="B908" t="str">
            <v xml:space="preserve">novecentos e sete milhões, </v>
          </cell>
          <cell r="C908" t="str">
            <v xml:space="preserve">novecentos e sete mil, </v>
          </cell>
          <cell r="D908" t="str">
            <v>novecentos e sete</v>
          </cell>
          <cell r="E908" t="str">
            <v>novecentos e sete centavos</v>
          </cell>
        </row>
        <row r="909">
          <cell r="A909">
            <v>908</v>
          </cell>
          <cell r="B909" t="str">
            <v xml:space="preserve">novecentos e oito milhões, </v>
          </cell>
          <cell r="C909" t="str">
            <v xml:space="preserve">novecentos e oito mil, </v>
          </cell>
          <cell r="D909" t="str">
            <v>novecentos e oito</v>
          </cell>
          <cell r="E909" t="str">
            <v>novecentos e oito centavos</v>
          </cell>
        </row>
        <row r="910">
          <cell r="A910">
            <v>909</v>
          </cell>
          <cell r="B910" t="str">
            <v xml:space="preserve">novecentos e nove milhões, </v>
          </cell>
          <cell r="C910" t="str">
            <v xml:space="preserve">novecentos e nove mil, </v>
          </cell>
          <cell r="D910" t="str">
            <v>novecentos e nove</v>
          </cell>
          <cell r="E910" t="str">
            <v>novecentos e nove centavos</v>
          </cell>
        </row>
        <row r="911">
          <cell r="A911">
            <v>910</v>
          </cell>
          <cell r="B911" t="str">
            <v xml:space="preserve">novecentos e dez milhões, </v>
          </cell>
          <cell r="C911" t="str">
            <v xml:space="preserve">novecentos e dez mil, </v>
          </cell>
          <cell r="D911" t="str">
            <v>novecentos e dez</v>
          </cell>
          <cell r="E911" t="str">
            <v>novecentos e dez centavos</v>
          </cell>
        </row>
        <row r="912">
          <cell r="A912">
            <v>911</v>
          </cell>
          <cell r="B912" t="str">
            <v xml:space="preserve">novecentos e onze milhões, </v>
          </cell>
          <cell r="C912" t="str">
            <v xml:space="preserve">novecentos e onze mil, </v>
          </cell>
          <cell r="D912" t="str">
            <v>novecentos e onze</v>
          </cell>
          <cell r="E912" t="str">
            <v>novecentos e onze centavos</v>
          </cell>
        </row>
        <row r="913">
          <cell r="A913">
            <v>912</v>
          </cell>
          <cell r="B913" t="str">
            <v xml:space="preserve">novecentos e doze milhões, </v>
          </cell>
          <cell r="C913" t="str">
            <v xml:space="preserve">novecentos e doze mil, </v>
          </cell>
          <cell r="D913" t="str">
            <v>novecentos e doze</v>
          </cell>
          <cell r="E913" t="str">
            <v>novecentos e doze centavos</v>
          </cell>
        </row>
        <row r="914">
          <cell r="A914">
            <v>913</v>
          </cell>
          <cell r="B914" t="str">
            <v xml:space="preserve">novecentos e treze milhões, </v>
          </cell>
          <cell r="C914" t="str">
            <v xml:space="preserve">novecentos e treze mil, </v>
          </cell>
          <cell r="D914" t="str">
            <v>novecentos e treze</v>
          </cell>
          <cell r="E914" t="str">
            <v>novecentos e treze centavos</v>
          </cell>
        </row>
        <row r="915">
          <cell r="A915">
            <v>914</v>
          </cell>
          <cell r="B915" t="str">
            <v xml:space="preserve">novecentos e quatorze milhões, </v>
          </cell>
          <cell r="C915" t="str">
            <v xml:space="preserve">novecentos e quatorze mil, </v>
          </cell>
          <cell r="D915" t="str">
            <v>novecentos e quatorze</v>
          </cell>
          <cell r="E915" t="str">
            <v>novecentos e quatorze centavos</v>
          </cell>
        </row>
        <row r="916">
          <cell r="A916">
            <v>915</v>
          </cell>
          <cell r="B916" t="str">
            <v xml:space="preserve">novecentos e quinze milhões, </v>
          </cell>
          <cell r="C916" t="str">
            <v xml:space="preserve">novecentos e quinze mil, </v>
          </cell>
          <cell r="D916" t="str">
            <v>novecentos e quinze</v>
          </cell>
          <cell r="E916" t="str">
            <v>novecentos e quinze centavos</v>
          </cell>
        </row>
        <row r="917">
          <cell r="A917">
            <v>916</v>
          </cell>
          <cell r="B917" t="str">
            <v xml:space="preserve">novecentos e dezesseis milhões, </v>
          </cell>
          <cell r="C917" t="str">
            <v xml:space="preserve">novecentos e dezesseis mil, </v>
          </cell>
          <cell r="D917" t="str">
            <v>novecentos e dezesseis</v>
          </cell>
          <cell r="E917" t="str">
            <v>novecentos e dezesseis centavos</v>
          </cell>
        </row>
        <row r="918">
          <cell r="A918">
            <v>917</v>
          </cell>
          <cell r="B918" t="str">
            <v xml:space="preserve">novecentos e dezessete milhões, </v>
          </cell>
          <cell r="C918" t="str">
            <v xml:space="preserve">novecentos e dezessete mil, </v>
          </cell>
          <cell r="D918" t="str">
            <v>novecentos e dezessete</v>
          </cell>
          <cell r="E918" t="str">
            <v>novecentos e dezessete centavos</v>
          </cell>
        </row>
        <row r="919">
          <cell r="A919">
            <v>918</v>
          </cell>
          <cell r="B919" t="str">
            <v xml:space="preserve">novecentos e dezoito milhões, </v>
          </cell>
          <cell r="C919" t="str">
            <v xml:space="preserve">novecentos e dezoito mil, </v>
          </cell>
          <cell r="D919" t="str">
            <v>novecentos e dezoito</v>
          </cell>
          <cell r="E919" t="str">
            <v>novecentos e dezoito centavos</v>
          </cell>
        </row>
        <row r="920">
          <cell r="A920">
            <v>919</v>
          </cell>
          <cell r="B920" t="str">
            <v xml:space="preserve">novecentos e dezenove milhões, </v>
          </cell>
          <cell r="C920" t="str">
            <v xml:space="preserve">novecentos e dezenove mil, </v>
          </cell>
          <cell r="D920" t="str">
            <v>novecentos e dezenove</v>
          </cell>
          <cell r="E920" t="str">
            <v>novecentos e dezenove centavos</v>
          </cell>
        </row>
        <row r="921">
          <cell r="A921">
            <v>920</v>
          </cell>
          <cell r="B921" t="str">
            <v xml:space="preserve">novecentos e vinte milhões, </v>
          </cell>
          <cell r="C921" t="str">
            <v xml:space="preserve">novecentos e vinte mil, </v>
          </cell>
          <cell r="D921" t="str">
            <v>novecentos e vinte</v>
          </cell>
          <cell r="E921" t="str">
            <v>novecentos e vinte centavos</v>
          </cell>
        </row>
        <row r="922">
          <cell r="A922">
            <v>921</v>
          </cell>
          <cell r="B922" t="str">
            <v xml:space="preserve">novecentos e vinte e um milhões, </v>
          </cell>
          <cell r="C922" t="str">
            <v xml:space="preserve">novecentos e vinte e um mil, </v>
          </cell>
          <cell r="D922" t="str">
            <v>novecentos e vinte e um</v>
          </cell>
          <cell r="E922" t="str">
            <v>novecentos e vinte e um centavos</v>
          </cell>
        </row>
        <row r="923">
          <cell r="A923">
            <v>922</v>
          </cell>
          <cell r="B923" t="str">
            <v xml:space="preserve">novecentos e vinte e dois milhões, </v>
          </cell>
          <cell r="C923" t="str">
            <v xml:space="preserve">novecentos e vinte e dois mil, </v>
          </cell>
          <cell r="D923" t="str">
            <v>novecentos e vinte e dois</v>
          </cell>
          <cell r="E923" t="str">
            <v>novecentos e vinte e dois centavos</v>
          </cell>
        </row>
        <row r="924">
          <cell r="A924">
            <v>923</v>
          </cell>
          <cell r="B924" t="str">
            <v xml:space="preserve">novecentos e vinte e tres milhões, </v>
          </cell>
          <cell r="C924" t="str">
            <v xml:space="preserve">novecentos e vinte e tres mil, </v>
          </cell>
          <cell r="D924" t="str">
            <v>novecentos e vinte e tres</v>
          </cell>
          <cell r="E924" t="str">
            <v>novecentos e vinte e tres centavos</v>
          </cell>
        </row>
        <row r="925">
          <cell r="A925">
            <v>924</v>
          </cell>
          <cell r="B925" t="str">
            <v xml:space="preserve">novecentos e vinte e quatro milhões, </v>
          </cell>
          <cell r="C925" t="str">
            <v xml:space="preserve">novecentos e vinte e quatro mil, </v>
          </cell>
          <cell r="D925" t="str">
            <v>novecentos e vinte e quatro</v>
          </cell>
          <cell r="E925" t="str">
            <v>novecentos e vinte e quatro centavos</v>
          </cell>
        </row>
        <row r="926">
          <cell r="A926">
            <v>925</v>
          </cell>
          <cell r="B926" t="str">
            <v xml:space="preserve">novecentos e vinte e cinco milhões, </v>
          </cell>
          <cell r="C926" t="str">
            <v xml:space="preserve">novecentos e vinte e cinco mil, </v>
          </cell>
          <cell r="D926" t="str">
            <v>novecentos e vinte e cinco</v>
          </cell>
          <cell r="E926" t="str">
            <v>novecentos e vinte e cinco centavos</v>
          </cell>
        </row>
        <row r="927">
          <cell r="A927">
            <v>926</v>
          </cell>
          <cell r="B927" t="str">
            <v xml:space="preserve">novecentos e vinte e seis milhões, </v>
          </cell>
          <cell r="C927" t="str">
            <v xml:space="preserve">novecentos e vinte e seis mil, </v>
          </cell>
          <cell r="D927" t="str">
            <v>novecentos e vinte e seis</v>
          </cell>
          <cell r="E927" t="str">
            <v>novecentos e vinte e seis centavos</v>
          </cell>
        </row>
        <row r="928">
          <cell r="A928">
            <v>927</v>
          </cell>
          <cell r="B928" t="str">
            <v xml:space="preserve">novecentos e vinte e sete milhões, </v>
          </cell>
          <cell r="C928" t="str">
            <v xml:space="preserve">novecentos e vinte e sete mil, </v>
          </cell>
          <cell r="D928" t="str">
            <v>novecentos e vinte e sete</v>
          </cell>
          <cell r="E928" t="str">
            <v>novecentos e vinte e sete centavos</v>
          </cell>
        </row>
        <row r="929">
          <cell r="A929">
            <v>928</v>
          </cell>
          <cell r="B929" t="str">
            <v xml:space="preserve">novecentos e vinte e oito milhões, </v>
          </cell>
          <cell r="C929" t="str">
            <v xml:space="preserve">novecentos e vinte e oito mil, </v>
          </cell>
          <cell r="D929" t="str">
            <v>novecentos e vinte e oito</v>
          </cell>
          <cell r="E929" t="str">
            <v>novecentos e vinte e oito centavos</v>
          </cell>
        </row>
        <row r="930">
          <cell r="A930">
            <v>929</v>
          </cell>
          <cell r="B930" t="str">
            <v xml:space="preserve">novecentos e vinte e nove milhões, </v>
          </cell>
          <cell r="C930" t="str">
            <v xml:space="preserve">novecentos e vinte e nove mil, </v>
          </cell>
          <cell r="D930" t="str">
            <v>novecentos e vinte e nove</v>
          </cell>
          <cell r="E930" t="str">
            <v>novecentos e vinte e nove centavos</v>
          </cell>
        </row>
        <row r="931">
          <cell r="A931">
            <v>930</v>
          </cell>
          <cell r="B931" t="str">
            <v xml:space="preserve">novecentos e trinta milhões, </v>
          </cell>
          <cell r="C931" t="str">
            <v xml:space="preserve">novecentos e trinta mil, </v>
          </cell>
          <cell r="D931" t="str">
            <v>novecentos e trinta</v>
          </cell>
          <cell r="E931" t="str">
            <v>novecentos e trinta centavos</v>
          </cell>
        </row>
        <row r="932">
          <cell r="A932">
            <v>931</v>
          </cell>
          <cell r="B932" t="str">
            <v xml:space="preserve">novecentos e trinta e um milhões, </v>
          </cell>
          <cell r="C932" t="str">
            <v xml:space="preserve">novecentos e trinta e um mil, </v>
          </cell>
          <cell r="D932" t="str">
            <v>novecentos e trinta e um</v>
          </cell>
          <cell r="E932" t="str">
            <v>novecentos e trinta e um centavos</v>
          </cell>
        </row>
        <row r="933">
          <cell r="A933">
            <v>932</v>
          </cell>
          <cell r="B933" t="str">
            <v xml:space="preserve">novecentos e trinta e dois milhões, </v>
          </cell>
          <cell r="C933" t="str">
            <v xml:space="preserve">novecentos e trinta e dois mil, </v>
          </cell>
          <cell r="D933" t="str">
            <v>novecentos e trinta e dois</v>
          </cell>
          <cell r="E933" t="str">
            <v>novecentos e trinta e dois centavos</v>
          </cell>
        </row>
        <row r="934">
          <cell r="A934">
            <v>933</v>
          </cell>
          <cell r="B934" t="str">
            <v xml:space="preserve">novecentos e trinta e tres milhões, </v>
          </cell>
          <cell r="C934" t="str">
            <v xml:space="preserve">novecentos e trinta e tres mil, </v>
          </cell>
          <cell r="D934" t="str">
            <v>novecentos e trinta e tres</v>
          </cell>
          <cell r="E934" t="str">
            <v>novecentos e trinta e tres centavos</v>
          </cell>
        </row>
        <row r="935">
          <cell r="A935">
            <v>934</v>
          </cell>
          <cell r="B935" t="str">
            <v xml:space="preserve">novecentos e trinta e quatro milhões, </v>
          </cell>
          <cell r="C935" t="str">
            <v xml:space="preserve">novecentos e trinta e quatro mil, </v>
          </cell>
          <cell r="D935" t="str">
            <v>novecentos e trinta e quatro</v>
          </cell>
          <cell r="E935" t="str">
            <v>novecentos e trinta e quatro centavos</v>
          </cell>
        </row>
        <row r="936">
          <cell r="A936">
            <v>935</v>
          </cell>
          <cell r="B936" t="str">
            <v xml:space="preserve">novecentos e trinta e cinco milhões, </v>
          </cell>
          <cell r="C936" t="str">
            <v xml:space="preserve">novecentos e trinta e cinco mil, </v>
          </cell>
          <cell r="D936" t="str">
            <v>novecentos e trinta e cinco</v>
          </cell>
          <cell r="E936" t="str">
            <v>novecentos e trinta e cinco centavos</v>
          </cell>
        </row>
        <row r="937">
          <cell r="A937">
            <v>936</v>
          </cell>
          <cell r="B937" t="str">
            <v xml:space="preserve">novecentos e trinta e seis milhões, </v>
          </cell>
          <cell r="C937" t="str">
            <v xml:space="preserve">novecentos e trinta e seis mil, </v>
          </cell>
          <cell r="D937" t="str">
            <v>novecentos e trinta e seis</v>
          </cell>
          <cell r="E937" t="str">
            <v>novecentos e trinta e seis centavos</v>
          </cell>
        </row>
        <row r="938">
          <cell r="A938">
            <v>937</v>
          </cell>
          <cell r="B938" t="str">
            <v xml:space="preserve">novecentos e trinta e sete milhões, </v>
          </cell>
          <cell r="C938" t="str">
            <v xml:space="preserve">novecentos e trinta e sete mil, </v>
          </cell>
          <cell r="D938" t="str">
            <v>novecentos e trinta e sete</v>
          </cell>
          <cell r="E938" t="str">
            <v>novecentos e trinta e sete centavos</v>
          </cell>
        </row>
        <row r="939">
          <cell r="A939">
            <v>938</v>
          </cell>
          <cell r="B939" t="str">
            <v xml:space="preserve">novecentos e trinta e oito milhões, </v>
          </cell>
          <cell r="C939" t="str">
            <v xml:space="preserve">novecentos e trinta e oito mil, </v>
          </cell>
          <cell r="D939" t="str">
            <v>novecentos e trinta e oito</v>
          </cell>
          <cell r="E939" t="str">
            <v>novecentos e trinta e oito centavos</v>
          </cell>
        </row>
        <row r="940">
          <cell r="A940">
            <v>939</v>
          </cell>
          <cell r="B940" t="str">
            <v xml:space="preserve">novecentos e trinta e nove milhões, </v>
          </cell>
          <cell r="C940" t="str">
            <v xml:space="preserve">novecentos e trinta e nove mil, </v>
          </cell>
          <cell r="D940" t="str">
            <v>novecentos e trinta e nove</v>
          </cell>
          <cell r="E940" t="str">
            <v>novecentos e trinta e nove centavos</v>
          </cell>
        </row>
        <row r="941">
          <cell r="A941">
            <v>940</v>
          </cell>
          <cell r="B941" t="str">
            <v xml:space="preserve">novecentos e quarenta milhões, </v>
          </cell>
          <cell r="C941" t="str">
            <v xml:space="preserve">novecentos e quarenta mil, </v>
          </cell>
          <cell r="D941" t="str">
            <v>novecentos e quarenta</v>
          </cell>
          <cell r="E941" t="str">
            <v>novecentos e quarenta centavos</v>
          </cell>
        </row>
        <row r="942">
          <cell r="A942">
            <v>941</v>
          </cell>
          <cell r="B942" t="str">
            <v xml:space="preserve">novecentos e quarenta e um milhões, </v>
          </cell>
          <cell r="C942" t="str">
            <v xml:space="preserve">novecentos e quarenta e um mil, </v>
          </cell>
          <cell r="D942" t="str">
            <v>novecentos e quarenta e um</v>
          </cell>
          <cell r="E942" t="str">
            <v>novecentos e quarenta e um centavos</v>
          </cell>
        </row>
        <row r="943">
          <cell r="A943">
            <v>942</v>
          </cell>
          <cell r="B943" t="str">
            <v xml:space="preserve">novecentos e quarenta e dois milhões, </v>
          </cell>
          <cell r="C943" t="str">
            <v xml:space="preserve">novecentos e quarenta e dois mil, </v>
          </cell>
          <cell r="D943" t="str">
            <v>novecentos e quarenta e dois</v>
          </cell>
          <cell r="E943" t="str">
            <v>novecentos e quarenta e dois centavos</v>
          </cell>
        </row>
        <row r="944">
          <cell r="A944">
            <v>943</v>
          </cell>
          <cell r="B944" t="str">
            <v xml:space="preserve">novecentos e quarenta e tres milhões, </v>
          </cell>
          <cell r="C944" t="str">
            <v xml:space="preserve">novecentos e quarenta e tres mil, </v>
          </cell>
          <cell r="D944" t="str">
            <v>novecentos e quarenta e tres</v>
          </cell>
          <cell r="E944" t="str">
            <v>novecentos e quarenta e tres centavos</v>
          </cell>
        </row>
        <row r="945">
          <cell r="A945">
            <v>944</v>
          </cell>
          <cell r="B945" t="str">
            <v xml:space="preserve">novecentos e quarenta e quatro milhões, </v>
          </cell>
          <cell r="C945" t="str">
            <v xml:space="preserve">novecentos e quarenta e quatro mil, </v>
          </cell>
          <cell r="D945" t="str">
            <v>novecentos e quarenta e quatro</v>
          </cell>
          <cell r="E945" t="str">
            <v>novecentos e quarenta e quatro centavos</v>
          </cell>
        </row>
        <row r="946">
          <cell r="A946">
            <v>945</v>
          </cell>
          <cell r="B946" t="str">
            <v xml:space="preserve">novecentos e quarenta e cinco milhões, </v>
          </cell>
          <cell r="C946" t="str">
            <v xml:space="preserve">novecentos e quarenta e cinco mil, </v>
          </cell>
          <cell r="D946" t="str">
            <v>novecentos e quarenta e cinco</v>
          </cell>
          <cell r="E946" t="str">
            <v>novecentos e quarenta e cinco centavos</v>
          </cell>
        </row>
        <row r="947">
          <cell r="A947">
            <v>946</v>
          </cell>
          <cell r="B947" t="str">
            <v xml:space="preserve">novecentos e quarenta e seis milhões, </v>
          </cell>
          <cell r="C947" t="str">
            <v xml:space="preserve">novecentos e quarenta e seis mil, </v>
          </cell>
          <cell r="D947" t="str">
            <v>novecentos e quarenta e seis</v>
          </cell>
          <cell r="E947" t="str">
            <v>novecentos e quarenta e seis centavos</v>
          </cell>
        </row>
        <row r="948">
          <cell r="A948">
            <v>947</v>
          </cell>
          <cell r="B948" t="str">
            <v xml:space="preserve">novecentos e quarenta e sete milhões, </v>
          </cell>
          <cell r="C948" t="str">
            <v xml:space="preserve">novecentos e quarenta e sete mil, </v>
          </cell>
          <cell r="D948" t="str">
            <v>novecentos e quarenta e sete</v>
          </cell>
          <cell r="E948" t="str">
            <v>novecentos e quarenta e sete centavos</v>
          </cell>
        </row>
        <row r="949">
          <cell r="A949">
            <v>948</v>
          </cell>
          <cell r="B949" t="str">
            <v xml:space="preserve">novecentos e quarenta e oito milhões, </v>
          </cell>
          <cell r="C949" t="str">
            <v xml:space="preserve">novecentos e quarenta e oito mil, </v>
          </cell>
          <cell r="D949" t="str">
            <v>novecentos e quarenta e oito</v>
          </cell>
          <cell r="E949" t="str">
            <v>novecentos e quarenta e oito centavos</v>
          </cell>
        </row>
        <row r="950">
          <cell r="A950">
            <v>949</v>
          </cell>
          <cell r="B950" t="str">
            <v xml:space="preserve">novecentos e quarenta e nove milhões, </v>
          </cell>
          <cell r="C950" t="str">
            <v xml:space="preserve">novecentos e quarenta e nove mil, </v>
          </cell>
          <cell r="D950" t="str">
            <v>novecentos e quarenta e nove</v>
          </cell>
          <cell r="E950" t="str">
            <v>novecentos e quarenta e nove centavos</v>
          </cell>
        </row>
        <row r="951">
          <cell r="A951">
            <v>950</v>
          </cell>
          <cell r="B951" t="str">
            <v xml:space="preserve">novecentos e cinquenta milhões, </v>
          </cell>
          <cell r="C951" t="str">
            <v xml:space="preserve">novecentos e cinquenta mil, </v>
          </cell>
          <cell r="D951" t="str">
            <v>novecentos e cinquenta</v>
          </cell>
          <cell r="E951" t="str">
            <v>novecentos e cinquenta centavos</v>
          </cell>
        </row>
        <row r="952">
          <cell r="A952">
            <v>951</v>
          </cell>
          <cell r="B952" t="str">
            <v xml:space="preserve">novecentos e cinquenta e um milhões, </v>
          </cell>
          <cell r="C952" t="str">
            <v xml:space="preserve">novecentos e cinquenta e um mil, </v>
          </cell>
          <cell r="D952" t="str">
            <v>novecentos e cinquenta e um</v>
          </cell>
          <cell r="E952" t="str">
            <v>novecentos e cinquenta e um centavos</v>
          </cell>
        </row>
        <row r="953">
          <cell r="A953">
            <v>952</v>
          </cell>
          <cell r="B953" t="str">
            <v xml:space="preserve">novecentos e cinquenta e dois milhões, </v>
          </cell>
          <cell r="C953" t="str">
            <v xml:space="preserve">novecentos e cinquenta e dois mil, </v>
          </cell>
          <cell r="D953" t="str">
            <v>novecentos e cinquenta e dois</v>
          </cell>
          <cell r="E953" t="str">
            <v>novecentos e cinquenta e dois centavos</v>
          </cell>
        </row>
        <row r="954">
          <cell r="A954">
            <v>953</v>
          </cell>
          <cell r="B954" t="str">
            <v xml:space="preserve">novecentos e cinquenta e tres milhões, </v>
          </cell>
          <cell r="C954" t="str">
            <v xml:space="preserve">novecentos e cinquenta e tres mil, </v>
          </cell>
          <cell r="D954" t="str">
            <v>novecentos e cinquenta e tres</v>
          </cell>
          <cell r="E954" t="str">
            <v>novecentos e cinquenta e tres centavos</v>
          </cell>
        </row>
        <row r="955">
          <cell r="A955">
            <v>954</v>
          </cell>
          <cell r="B955" t="str">
            <v xml:space="preserve">novecentos e cinquenta e quatro milhões, </v>
          </cell>
          <cell r="C955" t="str">
            <v xml:space="preserve">novecentos e cinquenta e quatro mil, </v>
          </cell>
          <cell r="D955" t="str">
            <v>novecentos e cinquenta e quatro</v>
          </cell>
          <cell r="E955" t="str">
            <v>novecentos e cinquenta e quatro centavos</v>
          </cell>
        </row>
        <row r="956">
          <cell r="A956">
            <v>955</v>
          </cell>
          <cell r="B956" t="str">
            <v xml:space="preserve">novecentos e cinquenta e cinco milhões, </v>
          </cell>
          <cell r="C956" t="str">
            <v xml:space="preserve">novecentos e cinquenta e cinco mil, </v>
          </cell>
          <cell r="D956" t="str">
            <v>novecentos e cinquenta e cinco</v>
          </cell>
          <cell r="E956" t="str">
            <v>novecentos e cinquenta e cinco centavos</v>
          </cell>
        </row>
        <row r="957">
          <cell r="A957">
            <v>956</v>
          </cell>
          <cell r="B957" t="str">
            <v xml:space="preserve">novecentos e cinquenta e seis milhões, </v>
          </cell>
          <cell r="C957" t="str">
            <v xml:space="preserve">novecentos e cinquenta e seis mil, </v>
          </cell>
          <cell r="D957" t="str">
            <v>novecentos e cinquenta e seis</v>
          </cell>
          <cell r="E957" t="str">
            <v>novecentos e cinquenta e seis centavos</v>
          </cell>
        </row>
        <row r="958">
          <cell r="A958">
            <v>957</v>
          </cell>
          <cell r="B958" t="str">
            <v xml:space="preserve">novecentos e cinquenta e sete milhões, </v>
          </cell>
          <cell r="C958" t="str">
            <v xml:space="preserve">novecentos e cinquenta e sete mil, </v>
          </cell>
          <cell r="D958" t="str">
            <v>novecentos e cinquenta e sete</v>
          </cell>
          <cell r="E958" t="str">
            <v>novecentos e cinquenta e sete centavos</v>
          </cell>
        </row>
        <row r="959">
          <cell r="A959">
            <v>958</v>
          </cell>
          <cell r="B959" t="str">
            <v xml:space="preserve">novecentos e cinquenta e oito milhões, </v>
          </cell>
          <cell r="C959" t="str">
            <v xml:space="preserve">novecentos e cinquenta e oito mil, </v>
          </cell>
          <cell r="D959" t="str">
            <v>novecentos e cinquenta e oito</v>
          </cell>
          <cell r="E959" t="str">
            <v>novecentos e cinquenta e oito centavos</v>
          </cell>
        </row>
        <row r="960">
          <cell r="A960">
            <v>959</v>
          </cell>
          <cell r="B960" t="str">
            <v xml:space="preserve">novecentos e cinquenta e nove milhões, </v>
          </cell>
          <cell r="C960" t="str">
            <v xml:space="preserve">novecentos e cinquenta e nove mil, </v>
          </cell>
          <cell r="D960" t="str">
            <v>novecentos e cinquenta e nove</v>
          </cell>
          <cell r="E960" t="str">
            <v>novecentos e cinquenta e nove centavos</v>
          </cell>
        </row>
        <row r="961">
          <cell r="A961">
            <v>960</v>
          </cell>
          <cell r="B961" t="str">
            <v xml:space="preserve">novecentos e sessenta milhões, </v>
          </cell>
          <cell r="C961" t="str">
            <v xml:space="preserve">novecentos e sessenta mil, </v>
          </cell>
          <cell r="D961" t="str">
            <v>novecentos e sessenta</v>
          </cell>
          <cell r="E961" t="str">
            <v>novecentos e sessenta centavos</v>
          </cell>
        </row>
        <row r="962">
          <cell r="A962">
            <v>961</v>
          </cell>
          <cell r="B962" t="str">
            <v xml:space="preserve">novecentos e sessenta e um milhões, </v>
          </cell>
          <cell r="C962" t="str">
            <v xml:space="preserve">novecentos e sessenta e um mil, </v>
          </cell>
          <cell r="D962" t="str">
            <v>novecentos e sessenta e um</v>
          </cell>
          <cell r="E962" t="str">
            <v>novecentos e sessenta e um centavos</v>
          </cell>
        </row>
        <row r="963">
          <cell r="A963">
            <v>962</v>
          </cell>
          <cell r="B963" t="str">
            <v xml:space="preserve">novecentos e sessenta e dois milhões, </v>
          </cell>
          <cell r="C963" t="str">
            <v xml:space="preserve">novecentos e sessenta e dois mil, </v>
          </cell>
          <cell r="D963" t="str">
            <v>novecentos e sessenta e dois</v>
          </cell>
          <cell r="E963" t="str">
            <v>novecentos e sessenta e dois centavos</v>
          </cell>
        </row>
        <row r="964">
          <cell r="A964">
            <v>963</v>
          </cell>
          <cell r="B964" t="str">
            <v xml:space="preserve">novecentos e sessenta e tres milhões, </v>
          </cell>
          <cell r="C964" t="str">
            <v xml:space="preserve">novecentos e sessenta e tres mil, </v>
          </cell>
          <cell r="D964" t="str">
            <v>novecentos e sessenta e tres</v>
          </cell>
          <cell r="E964" t="str">
            <v>novecentos e sessenta e tres centavos</v>
          </cell>
        </row>
        <row r="965">
          <cell r="A965">
            <v>964</v>
          </cell>
          <cell r="B965" t="str">
            <v xml:space="preserve">novecentos e sessenta e quatro milhões, </v>
          </cell>
          <cell r="C965" t="str">
            <v xml:space="preserve">novecentos e sessenta e quatro mil, </v>
          </cell>
          <cell r="D965" t="str">
            <v>novecentos e sessenta e quatro</v>
          </cell>
          <cell r="E965" t="str">
            <v>novecentos e sessenta e quatro centavos</v>
          </cell>
        </row>
        <row r="966">
          <cell r="A966">
            <v>965</v>
          </cell>
          <cell r="B966" t="str">
            <v xml:space="preserve">novecentos e sessenta e cinco milhões, </v>
          </cell>
          <cell r="C966" t="str">
            <v xml:space="preserve">novecentos e sessenta e cinco mil, </v>
          </cell>
          <cell r="D966" t="str">
            <v>novecentos e sessenta e cinco</v>
          </cell>
          <cell r="E966" t="str">
            <v>novecentos e sessenta e cinco centavos</v>
          </cell>
        </row>
        <row r="967">
          <cell r="A967">
            <v>966</v>
          </cell>
          <cell r="B967" t="str">
            <v xml:space="preserve">novecentos e sessenta e seis milhões, </v>
          </cell>
          <cell r="C967" t="str">
            <v xml:space="preserve">novecentos e sessenta e seis mil, </v>
          </cell>
          <cell r="D967" t="str">
            <v>novecentos e sessenta e seis</v>
          </cell>
          <cell r="E967" t="str">
            <v>novecentos e sessenta e seis centavos</v>
          </cell>
        </row>
        <row r="968">
          <cell r="A968">
            <v>967</v>
          </cell>
          <cell r="B968" t="str">
            <v xml:space="preserve">novecentos e sessenta e sete milhões, </v>
          </cell>
          <cell r="C968" t="str">
            <v xml:space="preserve">novecentos e sessenta e sete mil, </v>
          </cell>
          <cell r="D968" t="str">
            <v>novecentos e sessenta e sete</v>
          </cell>
          <cell r="E968" t="str">
            <v>novecentos e sessenta e sete centavos</v>
          </cell>
        </row>
        <row r="969">
          <cell r="A969">
            <v>968</v>
          </cell>
          <cell r="B969" t="str">
            <v xml:space="preserve">novecentos e sessenta e oito milhões, </v>
          </cell>
          <cell r="C969" t="str">
            <v xml:space="preserve">novecentos e sessenta e oito mil, </v>
          </cell>
          <cell r="D969" t="str">
            <v>novecentos e sessenta e oito</v>
          </cell>
          <cell r="E969" t="str">
            <v>novecentos e sessenta e oito centavos</v>
          </cell>
        </row>
        <row r="970">
          <cell r="A970">
            <v>969</v>
          </cell>
          <cell r="B970" t="str">
            <v xml:space="preserve">novecentos e sessenta e nove milhões, </v>
          </cell>
          <cell r="C970" t="str">
            <v xml:space="preserve">novecentos e sessenta e nove mil, </v>
          </cell>
          <cell r="D970" t="str">
            <v>novecentos e sessenta e nove</v>
          </cell>
          <cell r="E970" t="str">
            <v>novecentos e sessenta e nove centavos</v>
          </cell>
        </row>
        <row r="971">
          <cell r="A971">
            <v>970</v>
          </cell>
          <cell r="B971" t="str">
            <v xml:space="preserve">novecentos e setenta milhões, </v>
          </cell>
          <cell r="C971" t="str">
            <v xml:space="preserve">novecentos e setenta mil, </v>
          </cell>
          <cell r="D971" t="str">
            <v>novecentos e setenta</v>
          </cell>
          <cell r="E971" t="str">
            <v>novecentos e setenta centavos</v>
          </cell>
        </row>
        <row r="972">
          <cell r="A972">
            <v>971</v>
          </cell>
          <cell r="B972" t="str">
            <v xml:space="preserve">novecentos e setenta e um milhões, </v>
          </cell>
          <cell r="C972" t="str">
            <v xml:space="preserve">novecentos e setenta e um mil, </v>
          </cell>
          <cell r="D972" t="str">
            <v>novecentos e setenta e um</v>
          </cell>
          <cell r="E972" t="str">
            <v>novecentos e setenta e um centavos</v>
          </cell>
        </row>
        <row r="973">
          <cell r="A973">
            <v>972</v>
          </cell>
          <cell r="B973" t="str">
            <v xml:space="preserve">novecentos e setenta e dois milhões, </v>
          </cell>
          <cell r="C973" t="str">
            <v xml:space="preserve">novecentos e setenta e dois mil, </v>
          </cell>
          <cell r="D973" t="str">
            <v>novecentos e setenta e dois</v>
          </cell>
          <cell r="E973" t="str">
            <v>novecentos e setenta e dois centavos</v>
          </cell>
        </row>
        <row r="974">
          <cell r="A974">
            <v>973</v>
          </cell>
          <cell r="B974" t="str">
            <v xml:space="preserve">novecentos e setenta e tres milhões, </v>
          </cell>
          <cell r="C974" t="str">
            <v xml:space="preserve">novecentos e setenta e tres mil, </v>
          </cell>
          <cell r="D974" t="str">
            <v>novecentos e setenta e tres</v>
          </cell>
          <cell r="E974" t="str">
            <v>novecentos e setenta e tres centavos</v>
          </cell>
        </row>
        <row r="975">
          <cell r="A975">
            <v>974</v>
          </cell>
          <cell r="B975" t="str">
            <v xml:space="preserve">novecentos e setenta e quatro milhões, </v>
          </cell>
          <cell r="C975" t="str">
            <v xml:space="preserve">novecentos e setenta e quatro mil, </v>
          </cell>
          <cell r="D975" t="str">
            <v>novecentos e setenta e quatro</v>
          </cell>
          <cell r="E975" t="str">
            <v>novecentos e setenta e quatro centavos</v>
          </cell>
        </row>
        <row r="976">
          <cell r="A976">
            <v>975</v>
          </cell>
          <cell r="B976" t="str">
            <v xml:space="preserve">novecentos e setenta e cinco milhões, </v>
          </cell>
          <cell r="C976" t="str">
            <v xml:space="preserve">novecentos e setenta e cinco mil, </v>
          </cell>
          <cell r="D976" t="str">
            <v>novecentos e setenta e cinco</v>
          </cell>
          <cell r="E976" t="str">
            <v>novecentos e setenta e cinco centavos</v>
          </cell>
        </row>
        <row r="977">
          <cell r="A977">
            <v>976</v>
          </cell>
          <cell r="B977" t="str">
            <v xml:space="preserve">novecentos e setenta e seis milhões, </v>
          </cell>
          <cell r="C977" t="str">
            <v xml:space="preserve">novecentos e setenta e seis mil, </v>
          </cell>
          <cell r="D977" t="str">
            <v>novecentos e setenta e seis</v>
          </cell>
          <cell r="E977" t="str">
            <v>novecentos e setenta e seis centavos</v>
          </cell>
        </row>
        <row r="978">
          <cell r="A978">
            <v>977</v>
          </cell>
          <cell r="B978" t="str">
            <v xml:space="preserve">novecentos e setenta e sete milhões, </v>
          </cell>
          <cell r="C978" t="str">
            <v xml:space="preserve">novecentos e setenta e sete mil, </v>
          </cell>
          <cell r="D978" t="str">
            <v>novecentos e setenta e sete</v>
          </cell>
          <cell r="E978" t="str">
            <v>novecentos e setenta e sete centavos</v>
          </cell>
        </row>
        <row r="979">
          <cell r="A979">
            <v>978</v>
          </cell>
          <cell r="B979" t="str">
            <v xml:space="preserve">novecentos e setenta e oito milhões, </v>
          </cell>
          <cell r="C979" t="str">
            <v xml:space="preserve">novecentos e setenta e oito mil, </v>
          </cell>
          <cell r="D979" t="str">
            <v>novecentos e setenta e oito</v>
          </cell>
          <cell r="E979" t="str">
            <v>novecentos e setenta e oito centavos</v>
          </cell>
        </row>
        <row r="980">
          <cell r="A980">
            <v>979</v>
          </cell>
          <cell r="B980" t="str">
            <v xml:space="preserve">novecentos e setenta e nove milhões, </v>
          </cell>
          <cell r="C980" t="str">
            <v xml:space="preserve">novecentos e setenta e nove mil, </v>
          </cell>
          <cell r="D980" t="str">
            <v>novecentos e setenta e nove</v>
          </cell>
          <cell r="E980" t="str">
            <v>novecentos e setenta e nove centavos</v>
          </cell>
        </row>
        <row r="981">
          <cell r="A981">
            <v>980</v>
          </cell>
          <cell r="B981" t="str">
            <v xml:space="preserve">novecentos e oitenta milhões, </v>
          </cell>
          <cell r="C981" t="str">
            <v xml:space="preserve">novecentos e oitenta mil, </v>
          </cell>
          <cell r="D981" t="str">
            <v>novecentos e oitenta</v>
          </cell>
          <cell r="E981" t="str">
            <v>novecentos e oitenta centavos</v>
          </cell>
        </row>
        <row r="982">
          <cell r="A982">
            <v>981</v>
          </cell>
          <cell r="B982" t="str">
            <v xml:space="preserve">novecentos e oitenta e um milhões, </v>
          </cell>
          <cell r="C982" t="str">
            <v xml:space="preserve">novecentos e oitenta e um mil, </v>
          </cell>
          <cell r="D982" t="str">
            <v>novecentos e oitenta e um</v>
          </cell>
          <cell r="E982" t="str">
            <v>novecentos e oitenta e um centavos</v>
          </cell>
        </row>
        <row r="983">
          <cell r="A983">
            <v>982</v>
          </cell>
          <cell r="B983" t="str">
            <v xml:space="preserve">novecentos e oitenta e dois milhões, </v>
          </cell>
          <cell r="C983" t="str">
            <v xml:space="preserve">novecentos e oitenta e dois mil, </v>
          </cell>
          <cell r="D983" t="str">
            <v>novecentos e oitenta e dois</v>
          </cell>
          <cell r="E983" t="str">
            <v>novecentos e oitenta e dois centavos</v>
          </cell>
        </row>
        <row r="984">
          <cell r="A984">
            <v>983</v>
          </cell>
          <cell r="B984" t="str">
            <v xml:space="preserve">novecentos e oitenta e tres milhões, </v>
          </cell>
          <cell r="C984" t="str">
            <v xml:space="preserve">novecentos e oitenta e tres mil, </v>
          </cell>
          <cell r="D984" t="str">
            <v>novecentos e oitenta e tres</v>
          </cell>
          <cell r="E984" t="str">
            <v>novecentos e oitenta e tres centavos</v>
          </cell>
        </row>
        <row r="985">
          <cell r="A985">
            <v>984</v>
          </cell>
          <cell r="B985" t="str">
            <v xml:space="preserve">novecentos e oitenta e quatro milhões, </v>
          </cell>
          <cell r="C985" t="str">
            <v xml:space="preserve">novecentos e oitenta e quatro mil, </v>
          </cell>
          <cell r="D985" t="str">
            <v>novecentos e oitenta e quatro</v>
          </cell>
          <cell r="E985" t="str">
            <v>novecentos e oitenta e quatro centavos</v>
          </cell>
        </row>
        <row r="986">
          <cell r="A986">
            <v>985</v>
          </cell>
          <cell r="B986" t="str">
            <v xml:space="preserve">novecentos e oitenta e cinco milhões, </v>
          </cell>
          <cell r="C986" t="str">
            <v xml:space="preserve">novecentos e oitenta e cinco mil, </v>
          </cell>
          <cell r="D986" t="str">
            <v>novecentos e oitenta e cinco</v>
          </cell>
          <cell r="E986" t="str">
            <v>novecentos e oitenta e cinco centavos</v>
          </cell>
        </row>
        <row r="987">
          <cell r="A987">
            <v>986</v>
          </cell>
          <cell r="B987" t="str">
            <v xml:space="preserve">novecentos e oitenta e seis milhões, </v>
          </cell>
          <cell r="C987" t="str">
            <v xml:space="preserve">novecentos e oitenta e seis mil, </v>
          </cell>
          <cell r="D987" t="str">
            <v>novecentos e oitenta e seis</v>
          </cell>
          <cell r="E987" t="str">
            <v>novecentos e oitenta e seis centavos</v>
          </cell>
        </row>
        <row r="988">
          <cell r="A988">
            <v>987</v>
          </cell>
          <cell r="B988" t="str">
            <v xml:space="preserve">novecentos e oitenta e sete milhões, </v>
          </cell>
          <cell r="C988" t="str">
            <v xml:space="preserve">novecentos e oitenta e sete mil, </v>
          </cell>
          <cell r="D988" t="str">
            <v>novecentos e oitenta e sete</v>
          </cell>
          <cell r="E988" t="str">
            <v>novecentos e oitenta e sete centavos</v>
          </cell>
        </row>
        <row r="989">
          <cell r="A989">
            <v>988</v>
          </cell>
          <cell r="B989" t="str">
            <v xml:space="preserve">novecentos e oitenta e oito milhões, </v>
          </cell>
          <cell r="C989" t="str">
            <v xml:space="preserve">novecentos e oitenta e oito mil, </v>
          </cell>
          <cell r="D989" t="str">
            <v>novecentos e oitenta e oito</v>
          </cell>
          <cell r="E989" t="str">
            <v>novecentos e oitenta e oito centavos</v>
          </cell>
        </row>
        <row r="990">
          <cell r="A990">
            <v>989</v>
          </cell>
          <cell r="B990" t="str">
            <v xml:space="preserve">novecentos e oitenta e nove milhões, </v>
          </cell>
          <cell r="C990" t="str">
            <v xml:space="preserve">novecentos e oitenta e nove mil, </v>
          </cell>
          <cell r="D990" t="str">
            <v>novecentos e oitenta e nove</v>
          </cell>
          <cell r="E990" t="str">
            <v>novecentos e oitenta e nove centavos</v>
          </cell>
        </row>
        <row r="991">
          <cell r="A991">
            <v>990</v>
          </cell>
          <cell r="B991" t="str">
            <v xml:space="preserve">novecentos e noventa milhões, </v>
          </cell>
          <cell r="C991" t="str">
            <v xml:space="preserve">novecentos e noventa mil, </v>
          </cell>
          <cell r="D991" t="str">
            <v>novecentos e noventa</v>
          </cell>
          <cell r="E991" t="str">
            <v>novecentos e noventa centavos</v>
          </cell>
        </row>
        <row r="992">
          <cell r="A992">
            <v>991</v>
          </cell>
          <cell r="B992" t="str">
            <v xml:space="preserve">novecentos e noventa e um milhões, </v>
          </cell>
          <cell r="C992" t="str">
            <v xml:space="preserve">novecentos e noventa e um mil, </v>
          </cell>
          <cell r="D992" t="str">
            <v>novecentos e noventa e um</v>
          </cell>
          <cell r="E992" t="str">
            <v>novecentos e noventa e um centavos</v>
          </cell>
        </row>
        <row r="993">
          <cell r="A993">
            <v>992</v>
          </cell>
          <cell r="B993" t="str">
            <v xml:space="preserve">novecentos e noventa e dois milhões, </v>
          </cell>
          <cell r="C993" t="str">
            <v xml:space="preserve">novecentos e noventa e dois mil, </v>
          </cell>
          <cell r="D993" t="str">
            <v>novecentos e noventa e dois</v>
          </cell>
          <cell r="E993" t="str">
            <v>novecentos e noventa e dois centavos</v>
          </cell>
        </row>
        <row r="994">
          <cell r="A994">
            <v>993</v>
          </cell>
          <cell r="B994" t="str">
            <v xml:space="preserve">novecentos e noventa e tres milhões, </v>
          </cell>
          <cell r="C994" t="str">
            <v xml:space="preserve">novecentos e noventa e tres mil, </v>
          </cell>
          <cell r="D994" t="str">
            <v>novecentos e noventa e tres</v>
          </cell>
          <cell r="E994" t="str">
            <v>novecentos e noventa e tres centavos</v>
          </cell>
        </row>
        <row r="995">
          <cell r="A995">
            <v>994</v>
          </cell>
          <cell r="B995" t="str">
            <v xml:space="preserve">novecentos e noventa e quatro milhões, </v>
          </cell>
          <cell r="C995" t="str">
            <v xml:space="preserve">novecentos e noventa e quatro mil, </v>
          </cell>
          <cell r="D995" t="str">
            <v>novecentos e noventa e quatro</v>
          </cell>
          <cell r="E995" t="str">
            <v>novecentos e noventa e quatro centavos</v>
          </cell>
        </row>
        <row r="996">
          <cell r="A996">
            <v>995</v>
          </cell>
          <cell r="B996" t="str">
            <v xml:space="preserve">novecentos e noventa e cinco milhões, </v>
          </cell>
          <cell r="C996" t="str">
            <v xml:space="preserve">novecentos e noventa e cinco mil, </v>
          </cell>
          <cell r="D996" t="str">
            <v>novecentos e noventa e cinco</v>
          </cell>
          <cell r="E996" t="str">
            <v>novecentos e noventa e cinco centavos</v>
          </cell>
        </row>
        <row r="997">
          <cell r="A997">
            <v>996</v>
          </cell>
          <cell r="B997" t="str">
            <v xml:space="preserve">novecentos e noventa e seis milhões, </v>
          </cell>
          <cell r="C997" t="str">
            <v xml:space="preserve">novecentos e noventa e seis mil, </v>
          </cell>
          <cell r="D997" t="str">
            <v>novecentos e noventa e seis</v>
          </cell>
          <cell r="E997" t="str">
            <v>novecentos e noventa e seis centavos</v>
          </cell>
        </row>
        <row r="998">
          <cell r="A998">
            <v>997</v>
          </cell>
          <cell r="B998" t="str">
            <v xml:space="preserve">novecentos e noventa e sete milhões, </v>
          </cell>
          <cell r="C998" t="str">
            <v xml:space="preserve">novecentos e noventa e sete mil, </v>
          </cell>
          <cell r="D998" t="str">
            <v>novecentos e noventa e sete</v>
          </cell>
          <cell r="E998" t="str">
            <v>novecentos e noventa e sete centavos</v>
          </cell>
        </row>
        <row r="999">
          <cell r="A999">
            <v>998</v>
          </cell>
          <cell r="B999" t="str">
            <v xml:space="preserve">novecentos e noventa e oito milhões, </v>
          </cell>
          <cell r="C999" t="str">
            <v xml:space="preserve">novecentos e noventa e oito mil, </v>
          </cell>
          <cell r="D999" t="str">
            <v>novecentos e noventa e oito</v>
          </cell>
          <cell r="E999" t="str">
            <v>novecentos e noventa e oito centavos</v>
          </cell>
        </row>
        <row r="1000">
          <cell r="A1000">
            <v>999</v>
          </cell>
          <cell r="B1000" t="str">
            <v xml:space="preserve">novecentos e noventa e nove milhões, </v>
          </cell>
          <cell r="C1000" t="str">
            <v xml:space="preserve">novecentos e noventa e nove mil, </v>
          </cell>
          <cell r="D1000" t="str">
            <v>novecentos e noventa e nove</v>
          </cell>
          <cell r="E1000" t="str">
            <v>novecentos e noventa e nove centavos</v>
          </cell>
        </row>
        <row r="1001">
          <cell r="A1001">
            <v>1000</v>
          </cell>
          <cell r="B1001" t="str">
            <v xml:space="preserve">mil milhões, </v>
          </cell>
          <cell r="C1001" t="str">
            <v xml:space="preserve">mil, mil, </v>
          </cell>
          <cell r="D1001" t="str">
            <v>mil</v>
          </cell>
          <cell r="E1001" t="str">
            <v>centavos centavos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SCE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A099A-CB67-4C11-B2BC-67E4328371E4}">
  <sheetPr>
    <pageSetUpPr fitToPage="1"/>
  </sheetPr>
  <dimension ref="B1:AK172"/>
  <sheetViews>
    <sheetView showGridLines="0" tabSelected="1" topLeftCell="A127" zoomScale="85" zoomScaleNormal="85" workbookViewId="0">
      <selection activeCell="N155" sqref="N155"/>
    </sheetView>
  </sheetViews>
  <sheetFormatPr defaultRowHeight="14.4" x14ac:dyDescent="0.3"/>
  <cols>
    <col min="1" max="1" width="6.5546875" customWidth="1"/>
    <col min="2" max="2" width="20.44140625" customWidth="1"/>
    <col min="3" max="3" width="9.6640625" customWidth="1"/>
    <col min="4" max="4" width="13.21875" customWidth="1"/>
    <col min="5" max="5" width="11.77734375" customWidth="1"/>
    <col min="6" max="6" width="10.33203125" customWidth="1"/>
    <col min="7" max="7" width="13.6640625" customWidth="1"/>
    <col min="8" max="8" width="9.5546875" customWidth="1"/>
    <col min="9" max="9" width="16.6640625" customWidth="1"/>
    <col min="10" max="11" width="10.33203125" customWidth="1"/>
    <col min="12" max="14" width="12.33203125" style="5" customWidth="1"/>
    <col min="15" max="15" width="11.33203125" customWidth="1"/>
    <col min="17" max="18" width="19.88671875" customWidth="1"/>
    <col min="19" max="19" width="10.5546875" bestFit="1" customWidth="1"/>
    <col min="21" max="21" width="19.5546875" customWidth="1"/>
    <col min="26" max="26" width="20.44140625" customWidth="1"/>
    <col min="31" max="31" width="21.6640625" customWidth="1"/>
    <col min="36" max="36" width="21" customWidth="1"/>
    <col min="37" max="37" width="12.6640625" bestFit="1" customWidth="1"/>
  </cols>
  <sheetData>
    <row r="1" spans="2:15" ht="21.75" customHeight="1" x14ac:dyDescent="0.3">
      <c r="B1" s="28" t="s">
        <v>37</v>
      </c>
    </row>
    <row r="2" spans="2:15" s="1" customFormat="1" x14ac:dyDescent="0.3">
      <c r="B2" s="1" t="s">
        <v>0</v>
      </c>
      <c r="L2" s="2" t="s">
        <v>1</v>
      </c>
      <c r="M2" s="2" t="s">
        <v>1</v>
      </c>
      <c r="N2" s="2" t="s">
        <v>1</v>
      </c>
      <c r="O2" s="2" t="s">
        <v>1</v>
      </c>
    </row>
    <row r="3" spans="2:15" s="1" customFormat="1" x14ac:dyDescent="0.3">
      <c r="B3" s="3" t="s">
        <v>48</v>
      </c>
      <c r="C3" s="3"/>
      <c r="D3" s="3"/>
      <c r="E3" s="2" t="s">
        <v>1</v>
      </c>
      <c r="F3" s="3" t="s">
        <v>2</v>
      </c>
      <c r="G3" s="3" t="s">
        <v>26</v>
      </c>
      <c r="I3" s="3" t="s">
        <v>3</v>
      </c>
      <c r="J3" s="3" t="s">
        <v>4</v>
      </c>
      <c r="K3" s="3"/>
      <c r="L3" s="2">
        <v>5</v>
      </c>
      <c r="M3" s="2">
        <v>8</v>
      </c>
      <c r="N3" s="2">
        <v>10</v>
      </c>
      <c r="O3" s="2" t="s">
        <v>66</v>
      </c>
    </row>
    <row r="4" spans="2:15" x14ac:dyDescent="0.3">
      <c r="B4" t="s">
        <v>5</v>
      </c>
      <c r="C4" s="4">
        <v>4</v>
      </c>
      <c r="D4" t="s">
        <v>13</v>
      </c>
      <c r="E4" s="5">
        <v>10</v>
      </c>
      <c r="F4">
        <v>0.61699999999999999</v>
      </c>
      <c r="G4">
        <v>3</v>
      </c>
      <c r="I4" s="34">
        <v>10</v>
      </c>
      <c r="J4" s="6">
        <f>G4*C4*$I$4</f>
        <v>120</v>
      </c>
      <c r="L4" s="7">
        <f t="shared" ref="L4:N6" si="0">IF(L$3=$E4,($F4*$J4),0)</f>
        <v>0</v>
      </c>
      <c r="M4" s="7">
        <f t="shared" si="0"/>
        <v>0</v>
      </c>
      <c r="N4" s="7">
        <f t="shared" si="0"/>
        <v>74.039999999999992</v>
      </c>
    </row>
    <row r="5" spans="2:15" x14ac:dyDescent="0.3">
      <c r="B5" t="s">
        <v>7</v>
      </c>
      <c r="C5" s="8">
        <v>19</v>
      </c>
      <c r="D5" t="s">
        <v>17</v>
      </c>
      <c r="E5" s="5">
        <v>5</v>
      </c>
      <c r="F5">
        <v>0.154</v>
      </c>
      <c r="G5">
        <v>0.73</v>
      </c>
      <c r="I5" s="34"/>
      <c r="J5" s="6">
        <f>G5*C5*$I$4</f>
        <v>138.69999999999999</v>
      </c>
      <c r="L5" s="7">
        <f t="shared" si="0"/>
        <v>21.359799999999996</v>
      </c>
      <c r="M5" s="7">
        <f t="shared" si="0"/>
        <v>0</v>
      </c>
      <c r="N5" s="7">
        <f t="shared" si="0"/>
        <v>0</v>
      </c>
    </row>
    <row r="6" spans="2:15" x14ac:dyDescent="0.3">
      <c r="B6" t="s">
        <v>9</v>
      </c>
      <c r="C6" s="8">
        <v>4</v>
      </c>
      <c r="D6" t="s">
        <v>15</v>
      </c>
      <c r="E6" s="5">
        <v>10</v>
      </c>
      <c r="F6">
        <f>F4</f>
        <v>0.61699999999999999</v>
      </c>
      <c r="G6" s="9">
        <v>0.95</v>
      </c>
      <c r="I6" s="34"/>
      <c r="J6" s="6">
        <f>G6*C6*$I$4</f>
        <v>38</v>
      </c>
      <c r="L6" s="7">
        <f t="shared" si="0"/>
        <v>0</v>
      </c>
      <c r="M6" s="7">
        <f t="shared" si="0"/>
        <v>0</v>
      </c>
      <c r="N6" s="7">
        <f t="shared" si="0"/>
        <v>23.445999999999998</v>
      </c>
    </row>
    <row r="7" spans="2:15" x14ac:dyDescent="0.3">
      <c r="E7" s="5"/>
      <c r="I7" s="10"/>
      <c r="J7" s="6"/>
      <c r="K7" t="s">
        <v>10</v>
      </c>
      <c r="L7" s="7">
        <f>L4+L5+L6</f>
        <v>21.359799999999996</v>
      </c>
      <c r="M7" s="7">
        <f>M4+M5+M6</f>
        <v>0</v>
      </c>
      <c r="N7" s="7">
        <f>N4+N5+N6</f>
        <v>97.48599999999999</v>
      </c>
    </row>
    <row r="8" spans="2:15" x14ac:dyDescent="0.3">
      <c r="B8" s="3"/>
      <c r="C8" s="3"/>
      <c r="D8" s="3"/>
      <c r="E8" s="2"/>
      <c r="F8" s="3"/>
      <c r="G8" s="3"/>
      <c r="H8" s="1"/>
      <c r="I8" s="3"/>
      <c r="J8" s="3"/>
      <c r="K8" s="3"/>
      <c r="L8" s="2"/>
      <c r="M8" s="2"/>
      <c r="N8" s="2"/>
    </row>
    <row r="9" spans="2:15" x14ac:dyDescent="0.3">
      <c r="C9" s="4"/>
      <c r="E9" s="5"/>
      <c r="I9" s="34"/>
      <c r="J9" s="6"/>
      <c r="L9" s="7"/>
      <c r="M9" s="7"/>
      <c r="N9" s="7"/>
    </row>
    <row r="10" spans="2:15" x14ac:dyDescent="0.3">
      <c r="C10" s="8"/>
      <c r="E10" s="5"/>
      <c r="I10" s="34"/>
      <c r="J10" s="6"/>
      <c r="L10" s="7"/>
      <c r="M10" s="7"/>
      <c r="N10" s="7"/>
    </row>
    <row r="11" spans="2:15" x14ac:dyDescent="0.3">
      <c r="C11" s="8"/>
      <c r="E11" s="5"/>
      <c r="G11" s="9"/>
      <c r="I11" s="34"/>
      <c r="J11" s="6"/>
      <c r="L11" s="7"/>
      <c r="M11" s="7"/>
      <c r="N11" s="7"/>
    </row>
    <row r="12" spans="2:15" x14ac:dyDescent="0.3">
      <c r="E12" s="5"/>
      <c r="I12" s="10"/>
      <c r="J12" s="6"/>
      <c r="K12" t="s">
        <v>10</v>
      </c>
      <c r="L12" s="7">
        <f>L9+L10+L11</f>
        <v>0</v>
      </c>
      <c r="M12" s="7">
        <f>M9+M10+M11</f>
        <v>0</v>
      </c>
      <c r="N12" s="7">
        <f>N9+N10+N11</f>
        <v>0</v>
      </c>
    </row>
    <row r="13" spans="2:15" x14ac:dyDescent="0.3">
      <c r="B13" s="3" t="s">
        <v>49</v>
      </c>
      <c r="C13" s="12"/>
      <c r="D13" s="12"/>
      <c r="E13" s="13"/>
      <c r="F13" s="12"/>
      <c r="G13" s="14"/>
      <c r="H13" s="15"/>
      <c r="I13" s="3" t="s">
        <v>11</v>
      </c>
      <c r="J13" s="16"/>
      <c r="K13" s="14"/>
      <c r="L13" s="17"/>
      <c r="M13" s="17"/>
      <c r="N13" s="17"/>
    </row>
    <row r="14" spans="2:15" x14ac:dyDescent="0.3">
      <c r="B14" t="s">
        <v>12</v>
      </c>
      <c r="C14" s="8">
        <v>2</v>
      </c>
      <c r="D14" t="s">
        <v>28</v>
      </c>
      <c r="E14" s="5">
        <v>10</v>
      </c>
      <c r="F14">
        <v>0.61699999999999999</v>
      </c>
      <c r="G14">
        <v>3.66</v>
      </c>
      <c r="I14" s="34">
        <v>1</v>
      </c>
      <c r="J14" s="6">
        <f>G14*C14*$I$14</f>
        <v>7.32</v>
      </c>
      <c r="L14" s="7">
        <f t="shared" ref="L14:N16" si="1">IF(L$3=$E14,($F14*$J14),0)</f>
        <v>0</v>
      </c>
      <c r="M14" s="7">
        <f t="shared" si="1"/>
        <v>0</v>
      </c>
      <c r="N14" s="7">
        <f t="shared" si="1"/>
        <v>4.5164400000000002</v>
      </c>
    </row>
    <row r="15" spans="2:15" x14ac:dyDescent="0.3">
      <c r="B15" t="s">
        <v>14</v>
      </c>
      <c r="C15" s="8">
        <v>19</v>
      </c>
      <c r="D15" t="s">
        <v>8</v>
      </c>
      <c r="E15" s="5">
        <v>5</v>
      </c>
      <c r="F15">
        <v>0.154</v>
      </c>
      <c r="G15">
        <v>0.75</v>
      </c>
      <c r="I15" s="34"/>
      <c r="J15" s="6">
        <f>G15*C15*$I$14</f>
        <v>14.25</v>
      </c>
      <c r="L15" s="7">
        <f t="shared" si="1"/>
        <v>2.1945000000000001</v>
      </c>
      <c r="M15" s="7">
        <f t="shared" si="1"/>
        <v>0</v>
      </c>
      <c r="N15" s="7">
        <f t="shared" si="1"/>
        <v>0</v>
      </c>
    </row>
    <row r="16" spans="2:15" x14ac:dyDescent="0.3">
      <c r="B16" t="s">
        <v>16</v>
      </c>
      <c r="C16" s="8">
        <v>2</v>
      </c>
      <c r="D16" t="s">
        <v>6</v>
      </c>
      <c r="E16" s="5">
        <v>8</v>
      </c>
      <c r="F16">
        <v>0.39500000000000002</v>
      </c>
      <c r="G16">
        <v>3.66</v>
      </c>
      <c r="I16" s="34"/>
      <c r="J16" s="6">
        <f>G16*C16*$I$14</f>
        <v>7.32</v>
      </c>
      <c r="L16" s="7">
        <f t="shared" si="1"/>
        <v>0</v>
      </c>
      <c r="M16" s="7">
        <f t="shared" si="1"/>
        <v>2.8914000000000004</v>
      </c>
      <c r="N16" s="7">
        <f t="shared" si="1"/>
        <v>0</v>
      </c>
    </row>
    <row r="17" spans="2:14" x14ac:dyDescent="0.3">
      <c r="E17" s="5"/>
      <c r="I17" s="11"/>
      <c r="J17" s="6"/>
      <c r="K17" t="s">
        <v>10</v>
      </c>
      <c r="L17" s="7">
        <f>L14+L15+L16</f>
        <v>2.1945000000000001</v>
      </c>
      <c r="M17" s="7">
        <f>M14+M15+M16</f>
        <v>2.8914000000000004</v>
      </c>
      <c r="N17" s="7">
        <f>N14+N15+N16</f>
        <v>4.5164400000000002</v>
      </c>
    </row>
    <row r="18" spans="2:14" s="15" customFormat="1" x14ac:dyDescent="0.3">
      <c r="B18" s="3" t="s">
        <v>25</v>
      </c>
      <c r="C18" s="12"/>
      <c r="D18" s="12"/>
      <c r="E18" s="13"/>
      <c r="F18" s="12"/>
      <c r="G18" s="14"/>
      <c r="I18" s="3"/>
      <c r="J18" s="16"/>
      <c r="K18" s="14"/>
      <c r="L18" s="17"/>
      <c r="M18" s="17"/>
      <c r="N18" s="17"/>
    </row>
    <row r="19" spans="2:14" s="15" customFormat="1" x14ac:dyDescent="0.3">
      <c r="B19" t="s">
        <v>12</v>
      </c>
      <c r="C19" s="8">
        <v>2</v>
      </c>
      <c r="D19" t="s">
        <v>28</v>
      </c>
      <c r="E19" s="5">
        <v>10</v>
      </c>
      <c r="F19">
        <v>0.61699999999999999</v>
      </c>
      <c r="G19">
        <v>3.57</v>
      </c>
      <c r="H19"/>
      <c r="I19" s="34">
        <v>1</v>
      </c>
      <c r="J19" s="6">
        <f>G19*C19*$I$19</f>
        <v>7.14</v>
      </c>
      <c r="K19"/>
      <c r="L19" s="7">
        <f t="shared" ref="L19:N21" si="2">IF(L$3=$E19,($F19*$J19),0)</f>
        <v>0</v>
      </c>
      <c r="M19" s="7">
        <f t="shared" si="2"/>
        <v>0</v>
      </c>
      <c r="N19" s="7">
        <f t="shared" si="2"/>
        <v>4.4053800000000001</v>
      </c>
    </row>
    <row r="20" spans="2:14" s="15" customFormat="1" x14ac:dyDescent="0.3">
      <c r="B20" t="s">
        <v>14</v>
      </c>
      <c r="C20" s="8">
        <v>19</v>
      </c>
      <c r="D20" t="s">
        <v>8</v>
      </c>
      <c r="E20" s="5">
        <v>5</v>
      </c>
      <c r="F20">
        <v>0.154</v>
      </c>
      <c r="G20">
        <v>0.75</v>
      </c>
      <c r="H20"/>
      <c r="I20" s="34"/>
      <c r="J20" s="6">
        <f>G20*C20*$I$19</f>
        <v>14.25</v>
      </c>
      <c r="K20"/>
      <c r="L20" s="7">
        <f t="shared" si="2"/>
        <v>2.1945000000000001</v>
      </c>
      <c r="M20" s="7">
        <f t="shared" si="2"/>
        <v>0</v>
      </c>
      <c r="N20" s="7">
        <f t="shared" si="2"/>
        <v>0</v>
      </c>
    </row>
    <row r="21" spans="2:14" s="15" customFormat="1" x14ac:dyDescent="0.3">
      <c r="B21" t="s">
        <v>16</v>
      </c>
      <c r="C21" s="8">
        <v>2</v>
      </c>
      <c r="D21" t="s">
        <v>6</v>
      </c>
      <c r="E21" s="5">
        <v>8</v>
      </c>
      <c r="F21">
        <v>0.39500000000000002</v>
      </c>
      <c r="G21">
        <v>3.57</v>
      </c>
      <c r="H21"/>
      <c r="I21" s="34"/>
      <c r="J21" s="6">
        <f>G21*C21*$I$19</f>
        <v>7.14</v>
      </c>
      <c r="K21"/>
      <c r="L21" s="7">
        <f t="shared" si="2"/>
        <v>0</v>
      </c>
      <c r="M21" s="7">
        <f t="shared" si="2"/>
        <v>2.8203</v>
      </c>
      <c r="N21" s="7">
        <f t="shared" si="2"/>
        <v>0</v>
      </c>
    </row>
    <row r="22" spans="2:14" s="15" customFormat="1" x14ac:dyDescent="0.3">
      <c r="B22"/>
      <c r="C22"/>
      <c r="D22"/>
      <c r="E22" s="5"/>
      <c r="F22"/>
      <c r="G22"/>
      <c r="H22"/>
      <c r="I22" s="11"/>
      <c r="J22" s="6"/>
      <c r="K22" t="s">
        <v>10</v>
      </c>
      <c r="L22" s="7">
        <f>L19+L20+L21</f>
        <v>2.1945000000000001</v>
      </c>
      <c r="M22" s="7">
        <f>M19+M20+M21</f>
        <v>2.8203</v>
      </c>
      <c r="N22" s="7">
        <f>N19+N20+N21</f>
        <v>4.4053800000000001</v>
      </c>
    </row>
    <row r="23" spans="2:14" s="15" customFormat="1" x14ac:dyDescent="0.3">
      <c r="B23" s="3" t="s">
        <v>31</v>
      </c>
      <c r="C23" s="12"/>
      <c r="D23" s="12"/>
      <c r="E23" s="13"/>
      <c r="F23" s="12"/>
      <c r="G23" s="14"/>
      <c r="I23" s="3"/>
      <c r="J23" s="16"/>
      <c r="K23" s="14"/>
      <c r="L23" s="17"/>
      <c r="M23" s="17"/>
      <c r="N23" s="17"/>
    </row>
    <row r="24" spans="2:14" s="15" customFormat="1" x14ac:dyDescent="0.3">
      <c r="B24" t="s">
        <v>12</v>
      </c>
      <c r="C24" s="8">
        <v>2</v>
      </c>
      <c r="D24" t="s">
        <v>28</v>
      </c>
      <c r="E24" s="5">
        <v>10</v>
      </c>
      <c r="F24">
        <v>0.61699999999999999</v>
      </c>
      <c r="G24">
        <v>3.49</v>
      </c>
      <c r="H24"/>
      <c r="I24" s="34">
        <v>1</v>
      </c>
      <c r="J24" s="6">
        <f>G24*C24*$I$19</f>
        <v>6.98</v>
      </c>
      <c r="K24"/>
      <c r="L24" s="7">
        <f t="shared" ref="L24:N26" si="3">IF(L$3=$E24,($F24*$J24),0)</f>
        <v>0</v>
      </c>
      <c r="M24" s="7">
        <f t="shared" si="3"/>
        <v>0</v>
      </c>
      <c r="N24" s="7">
        <f t="shared" si="3"/>
        <v>4.3066599999999999</v>
      </c>
    </row>
    <row r="25" spans="2:14" s="15" customFormat="1" x14ac:dyDescent="0.3">
      <c r="B25" t="s">
        <v>14</v>
      </c>
      <c r="C25" s="8">
        <v>20</v>
      </c>
      <c r="D25" t="s">
        <v>8</v>
      </c>
      <c r="E25" s="5">
        <v>5</v>
      </c>
      <c r="F25">
        <v>0.154</v>
      </c>
      <c r="G25">
        <v>0.75</v>
      </c>
      <c r="H25"/>
      <c r="I25" s="34"/>
      <c r="J25" s="6">
        <f>G25*C25*$I$19</f>
        <v>15</v>
      </c>
      <c r="K25"/>
      <c r="L25" s="7">
        <f t="shared" si="3"/>
        <v>2.31</v>
      </c>
      <c r="M25" s="7">
        <f t="shared" si="3"/>
        <v>0</v>
      </c>
      <c r="N25" s="7">
        <f t="shared" si="3"/>
        <v>0</v>
      </c>
    </row>
    <row r="26" spans="2:14" s="15" customFormat="1" x14ac:dyDescent="0.3">
      <c r="B26" t="s">
        <v>16</v>
      </c>
      <c r="C26" s="8">
        <v>2</v>
      </c>
      <c r="D26" t="s">
        <v>6</v>
      </c>
      <c r="E26" s="5">
        <v>8</v>
      </c>
      <c r="F26">
        <v>0.39500000000000002</v>
      </c>
      <c r="G26">
        <v>3.49</v>
      </c>
      <c r="H26"/>
      <c r="I26" s="34"/>
      <c r="J26" s="6">
        <f>G26*C26*$I$19</f>
        <v>6.98</v>
      </c>
      <c r="K26"/>
      <c r="L26" s="7">
        <f t="shared" si="3"/>
        <v>0</v>
      </c>
      <c r="M26" s="7">
        <f t="shared" si="3"/>
        <v>2.7571000000000003</v>
      </c>
      <c r="N26" s="7">
        <f t="shared" si="3"/>
        <v>0</v>
      </c>
    </row>
    <row r="27" spans="2:14" s="15" customFormat="1" x14ac:dyDescent="0.3">
      <c r="B27"/>
      <c r="C27"/>
      <c r="D27"/>
      <c r="E27" s="5"/>
      <c r="F27"/>
      <c r="G27"/>
      <c r="H27"/>
      <c r="I27" s="11"/>
      <c r="J27" s="6"/>
      <c r="K27" t="s">
        <v>10</v>
      </c>
      <c r="L27" s="7">
        <f>L24+L25+L26</f>
        <v>2.31</v>
      </c>
      <c r="M27" s="7">
        <f>M24+M25+M26</f>
        <v>2.7571000000000003</v>
      </c>
      <c r="N27" s="7">
        <f>N24+N25+N26</f>
        <v>4.3066599999999999</v>
      </c>
    </row>
    <row r="28" spans="2:14" s="15" customFormat="1" x14ac:dyDescent="0.3">
      <c r="B28" s="3" t="s">
        <v>29</v>
      </c>
      <c r="C28" s="12"/>
      <c r="D28" s="12"/>
      <c r="E28" s="13"/>
      <c r="F28" s="12"/>
      <c r="G28" s="14"/>
      <c r="I28" s="3"/>
      <c r="J28" s="16"/>
      <c r="K28" s="14"/>
      <c r="L28" s="17"/>
      <c r="M28" s="17"/>
      <c r="N28" s="17"/>
    </row>
    <row r="29" spans="2:14" s="15" customFormat="1" x14ac:dyDescent="0.3">
      <c r="B29" t="s">
        <v>12</v>
      </c>
      <c r="C29" s="8">
        <v>2</v>
      </c>
      <c r="D29" t="s">
        <v>28</v>
      </c>
      <c r="E29" s="5">
        <v>10</v>
      </c>
      <c r="F29">
        <v>0.61699999999999999</v>
      </c>
      <c r="G29">
        <v>1.65</v>
      </c>
      <c r="H29"/>
      <c r="I29" s="34">
        <v>1</v>
      </c>
      <c r="J29" s="6">
        <f>G29*C29*$I$19</f>
        <v>3.3</v>
      </c>
      <c r="K29"/>
      <c r="L29" s="7">
        <f t="shared" ref="L29:N31" si="4">IF(L$3=$E29,($F29*$J29),0)</f>
        <v>0</v>
      </c>
      <c r="M29" s="7">
        <f t="shared" si="4"/>
        <v>0</v>
      </c>
      <c r="N29" s="7">
        <f t="shared" si="4"/>
        <v>2.0360999999999998</v>
      </c>
    </row>
    <row r="30" spans="2:14" s="15" customFormat="1" x14ac:dyDescent="0.3">
      <c r="B30" t="s">
        <v>14</v>
      </c>
      <c r="C30" s="8">
        <v>9</v>
      </c>
      <c r="D30" t="s">
        <v>8</v>
      </c>
      <c r="E30" s="5">
        <v>5</v>
      </c>
      <c r="F30">
        <v>0.154</v>
      </c>
      <c r="G30">
        <v>0.75</v>
      </c>
      <c r="H30"/>
      <c r="I30" s="34"/>
      <c r="J30" s="6">
        <f>G30*C30*$I$19</f>
        <v>6.75</v>
      </c>
      <c r="K30"/>
      <c r="L30" s="7">
        <f t="shared" si="4"/>
        <v>1.0395000000000001</v>
      </c>
      <c r="M30" s="7">
        <f t="shared" si="4"/>
        <v>0</v>
      </c>
      <c r="N30" s="7">
        <f t="shared" si="4"/>
        <v>0</v>
      </c>
    </row>
    <row r="31" spans="2:14" s="15" customFormat="1" x14ac:dyDescent="0.3">
      <c r="B31" t="s">
        <v>16</v>
      </c>
      <c r="C31" s="8">
        <v>2</v>
      </c>
      <c r="D31" t="s">
        <v>6</v>
      </c>
      <c r="E31" s="5">
        <v>8</v>
      </c>
      <c r="F31">
        <v>0.39500000000000002</v>
      </c>
      <c r="G31">
        <v>1.65</v>
      </c>
      <c r="H31"/>
      <c r="I31" s="34"/>
      <c r="J31" s="6">
        <f>G31*C31*$I$19</f>
        <v>3.3</v>
      </c>
      <c r="K31"/>
      <c r="L31" s="7">
        <f t="shared" si="4"/>
        <v>0</v>
      </c>
      <c r="M31" s="7">
        <f t="shared" si="4"/>
        <v>1.3034999999999999</v>
      </c>
      <c r="N31" s="7">
        <f t="shared" si="4"/>
        <v>0</v>
      </c>
    </row>
    <row r="32" spans="2:14" s="15" customFormat="1" x14ac:dyDescent="0.3">
      <c r="B32"/>
      <c r="C32"/>
      <c r="D32"/>
      <c r="E32" s="5"/>
      <c r="F32"/>
      <c r="G32"/>
      <c r="H32"/>
      <c r="I32" s="11"/>
      <c r="J32" s="6"/>
      <c r="K32" t="s">
        <v>10</v>
      </c>
      <c r="L32" s="7">
        <f>L29+L30+L31</f>
        <v>1.0395000000000001</v>
      </c>
      <c r="M32" s="7">
        <f>M29+M30+M31</f>
        <v>1.3034999999999999</v>
      </c>
      <c r="N32" s="7">
        <f>N29+N30+N31</f>
        <v>2.0360999999999998</v>
      </c>
    </row>
    <row r="33" spans="2:14" s="15" customFormat="1" x14ac:dyDescent="0.3">
      <c r="B33" s="3" t="s">
        <v>50</v>
      </c>
      <c r="C33" s="12"/>
      <c r="D33" s="12"/>
      <c r="E33" s="13"/>
      <c r="F33" s="12"/>
      <c r="G33" s="14"/>
      <c r="I33" s="3"/>
      <c r="J33" s="16"/>
      <c r="K33" s="14"/>
      <c r="L33" s="17"/>
      <c r="M33" s="17"/>
      <c r="N33" s="17"/>
    </row>
    <row r="34" spans="2:14" s="15" customFormat="1" x14ac:dyDescent="0.3">
      <c r="B34" t="s">
        <v>12</v>
      </c>
      <c r="C34" s="8">
        <v>2</v>
      </c>
      <c r="D34" t="s">
        <v>28</v>
      </c>
      <c r="E34" s="5">
        <v>10</v>
      </c>
      <c r="F34">
        <v>0.61699999999999999</v>
      </c>
      <c r="G34">
        <v>2.25</v>
      </c>
      <c r="H34"/>
      <c r="I34" s="34">
        <v>1</v>
      </c>
      <c r="J34" s="6">
        <f>G34*C34*$I$19</f>
        <v>4.5</v>
      </c>
      <c r="K34"/>
      <c r="L34" s="7">
        <f t="shared" ref="L34:N36" si="5">IF(L$3=$E34,($F34*$J34),0)</f>
        <v>0</v>
      </c>
      <c r="M34" s="7">
        <f t="shared" si="5"/>
        <v>0</v>
      </c>
      <c r="N34" s="7">
        <f t="shared" si="5"/>
        <v>2.7765</v>
      </c>
    </row>
    <row r="35" spans="2:14" s="15" customFormat="1" x14ac:dyDescent="0.3">
      <c r="B35" t="s">
        <v>14</v>
      </c>
      <c r="C35" s="8">
        <v>12</v>
      </c>
      <c r="D35" t="s">
        <v>8</v>
      </c>
      <c r="E35" s="5">
        <v>5</v>
      </c>
      <c r="F35">
        <v>0.154</v>
      </c>
      <c r="G35">
        <v>0.75</v>
      </c>
      <c r="H35"/>
      <c r="I35" s="34"/>
      <c r="J35" s="6">
        <f>G35*C35*$I$19</f>
        <v>9</v>
      </c>
      <c r="K35"/>
      <c r="L35" s="7">
        <f t="shared" si="5"/>
        <v>1.3859999999999999</v>
      </c>
      <c r="M35" s="7">
        <f t="shared" si="5"/>
        <v>0</v>
      </c>
      <c r="N35" s="7">
        <f t="shared" si="5"/>
        <v>0</v>
      </c>
    </row>
    <row r="36" spans="2:14" s="15" customFormat="1" x14ac:dyDescent="0.3">
      <c r="B36" t="s">
        <v>16</v>
      </c>
      <c r="C36" s="8">
        <v>2</v>
      </c>
      <c r="D36" t="s">
        <v>6</v>
      </c>
      <c r="E36" s="5">
        <v>8</v>
      </c>
      <c r="F36">
        <v>0.39500000000000002</v>
      </c>
      <c r="G36">
        <v>2.25</v>
      </c>
      <c r="H36"/>
      <c r="I36" s="34"/>
      <c r="J36" s="6">
        <f>G36*C36*$I$19</f>
        <v>4.5</v>
      </c>
      <c r="K36"/>
      <c r="L36" s="7">
        <f t="shared" si="5"/>
        <v>0</v>
      </c>
      <c r="M36" s="7">
        <f t="shared" si="5"/>
        <v>1.7775000000000001</v>
      </c>
      <c r="N36" s="7">
        <f t="shared" si="5"/>
        <v>0</v>
      </c>
    </row>
    <row r="37" spans="2:14" s="15" customFormat="1" x14ac:dyDescent="0.3">
      <c r="B37"/>
      <c r="C37"/>
      <c r="D37"/>
      <c r="E37" s="5"/>
      <c r="F37"/>
      <c r="G37"/>
      <c r="H37"/>
      <c r="I37" s="11"/>
      <c r="J37" s="6"/>
      <c r="K37" t="s">
        <v>10</v>
      </c>
      <c r="L37" s="7">
        <f>L34+L35+L36</f>
        <v>1.3859999999999999</v>
      </c>
      <c r="M37" s="7">
        <f>M34+M35+M36</f>
        <v>1.7775000000000001</v>
      </c>
      <c r="N37" s="7">
        <f>N34+N35+N36</f>
        <v>2.7765</v>
      </c>
    </row>
    <row r="38" spans="2:14" s="15" customFormat="1" x14ac:dyDescent="0.3">
      <c r="B38" s="3" t="s">
        <v>30</v>
      </c>
      <c r="C38" s="12"/>
      <c r="D38" s="12"/>
      <c r="E38" s="13"/>
      <c r="F38" s="12"/>
      <c r="G38" s="14"/>
      <c r="I38" s="3"/>
      <c r="J38" s="16"/>
      <c r="K38" s="14"/>
      <c r="L38" s="17"/>
      <c r="M38" s="17"/>
      <c r="N38" s="17"/>
    </row>
    <row r="39" spans="2:14" s="15" customFormat="1" x14ac:dyDescent="0.3">
      <c r="B39" t="s">
        <v>12</v>
      </c>
      <c r="C39" s="8">
        <v>2</v>
      </c>
      <c r="D39" t="s">
        <v>28</v>
      </c>
      <c r="E39" s="5">
        <v>10</v>
      </c>
      <c r="F39">
        <v>0.61699999999999999</v>
      </c>
      <c r="G39">
        <v>3.74</v>
      </c>
      <c r="H39"/>
      <c r="I39" s="34">
        <v>1</v>
      </c>
      <c r="J39" s="6">
        <f>G39*C39*$I$19</f>
        <v>7.48</v>
      </c>
      <c r="K39"/>
      <c r="L39" s="7">
        <f t="shared" ref="L39:N41" si="6">IF(L$3=$E39,($F39*$J39),0)</f>
        <v>0</v>
      </c>
      <c r="M39" s="7">
        <f t="shared" si="6"/>
        <v>0</v>
      </c>
      <c r="N39" s="7">
        <f t="shared" si="6"/>
        <v>4.6151600000000004</v>
      </c>
    </row>
    <row r="40" spans="2:14" s="15" customFormat="1" x14ac:dyDescent="0.3">
      <c r="B40" t="s">
        <v>14</v>
      </c>
      <c r="C40" s="8">
        <v>21</v>
      </c>
      <c r="D40" t="s">
        <v>8</v>
      </c>
      <c r="E40" s="5">
        <v>5</v>
      </c>
      <c r="F40">
        <v>0.154</v>
      </c>
      <c r="G40">
        <v>0.75</v>
      </c>
      <c r="H40"/>
      <c r="I40" s="34"/>
      <c r="J40" s="6">
        <f>G40*C40*$I$19</f>
        <v>15.75</v>
      </c>
      <c r="K40"/>
      <c r="L40" s="7">
        <f t="shared" si="6"/>
        <v>2.4255</v>
      </c>
      <c r="M40" s="7">
        <f t="shared" si="6"/>
        <v>0</v>
      </c>
      <c r="N40" s="7">
        <f t="shared" si="6"/>
        <v>0</v>
      </c>
    </row>
    <row r="41" spans="2:14" s="15" customFormat="1" x14ac:dyDescent="0.3">
      <c r="B41" t="s">
        <v>16</v>
      </c>
      <c r="C41" s="8">
        <v>2</v>
      </c>
      <c r="D41" t="s">
        <v>6</v>
      </c>
      <c r="E41" s="5">
        <v>8</v>
      </c>
      <c r="F41">
        <v>0.39500000000000002</v>
      </c>
      <c r="G41">
        <v>3.74</v>
      </c>
      <c r="H41"/>
      <c r="I41" s="34"/>
      <c r="J41" s="6">
        <f>G41*C41*$I$19</f>
        <v>7.48</v>
      </c>
      <c r="K41"/>
      <c r="L41" s="7">
        <f t="shared" si="6"/>
        <v>0</v>
      </c>
      <c r="M41" s="7">
        <f t="shared" si="6"/>
        <v>2.9546000000000001</v>
      </c>
      <c r="N41" s="7">
        <f t="shared" si="6"/>
        <v>0</v>
      </c>
    </row>
    <row r="42" spans="2:14" s="15" customFormat="1" x14ac:dyDescent="0.3">
      <c r="B42"/>
      <c r="C42"/>
      <c r="D42"/>
      <c r="E42" s="5"/>
      <c r="F42"/>
      <c r="G42"/>
      <c r="H42"/>
      <c r="I42" s="11"/>
      <c r="J42" s="6"/>
      <c r="K42" t="s">
        <v>10</v>
      </c>
      <c r="L42" s="7">
        <f>L39+L40+L41</f>
        <v>2.4255</v>
      </c>
      <c r="M42" s="7">
        <f>M39+M40+M41</f>
        <v>2.9546000000000001</v>
      </c>
      <c r="N42" s="7">
        <f>N39+N40+N41</f>
        <v>4.6151600000000004</v>
      </c>
    </row>
    <row r="43" spans="2:14" s="15" customFormat="1" x14ac:dyDescent="0.3">
      <c r="B43" s="3" t="s">
        <v>51</v>
      </c>
      <c r="C43" s="12"/>
      <c r="D43" s="12"/>
      <c r="E43" s="13"/>
      <c r="F43" s="12"/>
      <c r="G43" s="14"/>
      <c r="I43" s="3"/>
      <c r="J43" s="16"/>
      <c r="K43" s="14"/>
      <c r="L43" s="17"/>
      <c r="M43" s="17"/>
      <c r="N43" s="17"/>
    </row>
    <row r="44" spans="2:14" s="15" customFormat="1" x14ac:dyDescent="0.3">
      <c r="B44" t="s">
        <v>12</v>
      </c>
      <c r="C44" s="8">
        <v>2</v>
      </c>
      <c r="D44" t="s">
        <v>28</v>
      </c>
      <c r="E44" s="5">
        <v>10</v>
      </c>
      <c r="F44">
        <v>0.61699999999999999</v>
      </c>
      <c r="G44">
        <v>5</v>
      </c>
      <c r="H44"/>
      <c r="I44" s="34">
        <v>1</v>
      </c>
      <c r="J44" s="6">
        <f>G44*C44*$I$19</f>
        <v>10</v>
      </c>
      <c r="K44"/>
      <c r="L44" s="7">
        <f t="shared" ref="L44:N46" si="7">IF(L$3=$E44,($F44*$J44),0)</f>
        <v>0</v>
      </c>
      <c r="M44" s="7">
        <f t="shared" si="7"/>
        <v>0</v>
      </c>
      <c r="N44" s="7">
        <f t="shared" si="7"/>
        <v>6.17</v>
      </c>
    </row>
    <row r="45" spans="2:14" s="15" customFormat="1" x14ac:dyDescent="0.3">
      <c r="B45" t="s">
        <v>14</v>
      </c>
      <c r="C45" s="8">
        <v>28</v>
      </c>
      <c r="D45" t="s">
        <v>8</v>
      </c>
      <c r="E45" s="5">
        <v>5</v>
      </c>
      <c r="F45">
        <v>0.154</v>
      </c>
      <c r="G45">
        <v>0.75</v>
      </c>
      <c r="H45"/>
      <c r="I45" s="34"/>
      <c r="J45" s="6">
        <f>G45*C45*$I$19</f>
        <v>21</v>
      </c>
      <c r="K45"/>
      <c r="L45" s="7">
        <f t="shared" si="7"/>
        <v>3.234</v>
      </c>
      <c r="M45" s="7">
        <f t="shared" si="7"/>
        <v>0</v>
      </c>
      <c r="N45" s="7">
        <f t="shared" si="7"/>
        <v>0</v>
      </c>
    </row>
    <row r="46" spans="2:14" s="15" customFormat="1" x14ac:dyDescent="0.3">
      <c r="B46" t="s">
        <v>16</v>
      </c>
      <c r="C46" s="8">
        <v>2</v>
      </c>
      <c r="D46" t="s">
        <v>6</v>
      </c>
      <c r="E46" s="5">
        <v>8</v>
      </c>
      <c r="F46">
        <v>0.39500000000000002</v>
      </c>
      <c r="G46">
        <v>5</v>
      </c>
      <c r="H46"/>
      <c r="I46" s="34"/>
      <c r="J46" s="6">
        <f>G46*C46*$I$19</f>
        <v>10</v>
      </c>
      <c r="K46"/>
      <c r="L46" s="7">
        <f t="shared" si="7"/>
        <v>0</v>
      </c>
      <c r="M46" s="7">
        <f t="shared" si="7"/>
        <v>3.95</v>
      </c>
      <c r="N46" s="7">
        <f t="shared" si="7"/>
        <v>0</v>
      </c>
    </row>
    <row r="47" spans="2:14" s="15" customFormat="1" x14ac:dyDescent="0.3">
      <c r="B47"/>
      <c r="C47"/>
      <c r="D47"/>
      <c r="E47" s="5"/>
      <c r="F47"/>
      <c r="G47"/>
      <c r="H47"/>
      <c r="I47" s="11"/>
      <c r="J47" s="6"/>
      <c r="K47" t="s">
        <v>10</v>
      </c>
      <c r="L47" s="7">
        <f>L44+L45+L46</f>
        <v>3.234</v>
      </c>
      <c r="M47" s="7">
        <f>M44+M45+M46</f>
        <v>3.95</v>
      </c>
      <c r="N47" s="7">
        <f>N44+N45+N46</f>
        <v>6.17</v>
      </c>
    </row>
    <row r="48" spans="2:14" s="15" customFormat="1" x14ac:dyDescent="0.3">
      <c r="B48" s="3" t="s">
        <v>52</v>
      </c>
      <c r="C48" s="12"/>
      <c r="D48" s="12"/>
      <c r="E48" s="13"/>
      <c r="F48" s="12"/>
      <c r="G48" s="14"/>
      <c r="I48" s="3"/>
      <c r="J48" s="16"/>
      <c r="K48" s="14"/>
      <c r="L48" s="17"/>
      <c r="M48" s="17"/>
      <c r="N48" s="17"/>
    </row>
    <row r="49" spans="2:14" s="15" customFormat="1" x14ac:dyDescent="0.3">
      <c r="B49" t="s">
        <v>12</v>
      </c>
      <c r="C49" s="8">
        <v>2</v>
      </c>
      <c r="D49" t="s">
        <v>28</v>
      </c>
      <c r="E49" s="5">
        <v>10</v>
      </c>
      <c r="F49">
        <v>0.61699999999999999</v>
      </c>
      <c r="G49">
        <v>4.57</v>
      </c>
      <c r="H49"/>
      <c r="I49" s="34">
        <v>1</v>
      </c>
      <c r="J49" s="6">
        <f>G49*C49*$I$19</f>
        <v>9.14</v>
      </c>
      <c r="K49"/>
      <c r="L49" s="7">
        <f t="shared" ref="L49:N51" si="8">IF(L$3=$E49,($F49*$J49),0)</f>
        <v>0</v>
      </c>
      <c r="M49" s="7">
        <f t="shared" si="8"/>
        <v>0</v>
      </c>
      <c r="N49" s="7">
        <f t="shared" si="8"/>
        <v>5.6393800000000001</v>
      </c>
    </row>
    <row r="50" spans="2:14" s="15" customFormat="1" x14ac:dyDescent="0.3">
      <c r="B50" t="s">
        <v>14</v>
      </c>
      <c r="C50" s="8">
        <v>25</v>
      </c>
      <c r="D50" t="s">
        <v>8</v>
      </c>
      <c r="E50" s="5">
        <v>5</v>
      </c>
      <c r="F50">
        <v>0.154</v>
      </c>
      <c r="G50">
        <v>0.75</v>
      </c>
      <c r="H50"/>
      <c r="I50" s="34"/>
      <c r="J50" s="6">
        <f>G50*C50*$I$19</f>
        <v>18.75</v>
      </c>
      <c r="K50"/>
      <c r="L50" s="7">
        <f t="shared" si="8"/>
        <v>2.8875000000000002</v>
      </c>
      <c r="M50" s="7">
        <f t="shared" si="8"/>
        <v>0</v>
      </c>
      <c r="N50" s="7">
        <f t="shared" si="8"/>
        <v>0</v>
      </c>
    </row>
    <row r="51" spans="2:14" s="15" customFormat="1" x14ac:dyDescent="0.3">
      <c r="B51" t="s">
        <v>16</v>
      </c>
      <c r="C51" s="8">
        <v>2</v>
      </c>
      <c r="D51" t="s">
        <v>6</v>
      </c>
      <c r="E51" s="5">
        <v>8</v>
      </c>
      <c r="F51">
        <v>0.39500000000000002</v>
      </c>
      <c r="G51">
        <v>4.57</v>
      </c>
      <c r="H51"/>
      <c r="I51" s="34"/>
      <c r="J51" s="6">
        <f>G51*C51*$I$19</f>
        <v>9.14</v>
      </c>
      <c r="K51"/>
      <c r="L51" s="7">
        <f t="shared" si="8"/>
        <v>0</v>
      </c>
      <c r="M51" s="7">
        <f t="shared" si="8"/>
        <v>3.6103000000000005</v>
      </c>
      <c r="N51" s="7">
        <f t="shared" si="8"/>
        <v>0</v>
      </c>
    </row>
    <row r="52" spans="2:14" s="15" customFormat="1" x14ac:dyDescent="0.3">
      <c r="B52"/>
      <c r="C52"/>
      <c r="D52"/>
      <c r="E52" s="5"/>
      <c r="F52"/>
      <c r="G52"/>
      <c r="H52"/>
      <c r="I52" s="11"/>
      <c r="J52" s="6"/>
      <c r="K52" t="s">
        <v>10</v>
      </c>
      <c r="L52" s="7">
        <f>L49+L50+L51</f>
        <v>2.8875000000000002</v>
      </c>
      <c r="M52" s="7">
        <f>M49+M50+M51</f>
        <v>3.6103000000000005</v>
      </c>
      <c r="N52" s="7">
        <f>N49+N50+N51</f>
        <v>5.6393800000000001</v>
      </c>
    </row>
    <row r="53" spans="2:14" s="15" customFormat="1" x14ac:dyDescent="0.3">
      <c r="B53" s="3" t="s">
        <v>53</v>
      </c>
      <c r="C53" s="12"/>
      <c r="D53" s="12"/>
      <c r="E53" s="13"/>
      <c r="F53" s="12"/>
      <c r="G53" s="14"/>
      <c r="I53" s="3"/>
      <c r="J53" s="16"/>
      <c r="K53" s="14"/>
      <c r="L53" s="17"/>
      <c r="M53" s="17"/>
      <c r="N53" s="17"/>
    </row>
    <row r="54" spans="2:14" s="15" customFormat="1" x14ac:dyDescent="0.3">
      <c r="B54" t="s">
        <v>12</v>
      </c>
      <c r="C54" s="8">
        <v>2</v>
      </c>
      <c r="D54" t="s">
        <v>28</v>
      </c>
      <c r="E54" s="5">
        <v>10</v>
      </c>
      <c r="F54">
        <v>0.61699999999999999</v>
      </c>
      <c r="G54">
        <v>3.6</v>
      </c>
      <c r="H54"/>
      <c r="I54" s="34">
        <v>1</v>
      </c>
      <c r="J54" s="6">
        <f>G54*C54*$I$19</f>
        <v>7.2</v>
      </c>
      <c r="K54"/>
      <c r="L54" s="7">
        <f t="shared" ref="L54:N56" si="9">IF(L$3=$E54,($F54*$J54),0)</f>
        <v>0</v>
      </c>
      <c r="M54" s="7">
        <f t="shared" si="9"/>
        <v>0</v>
      </c>
      <c r="N54" s="7">
        <f t="shared" si="9"/>
        <v>4.4424000000000001</v>
      </c>
    </row>
    <row r="55" spans="2:14" s="15" customFormat="1" x14ac:dyDescent="0.3">
      <c r="B55" t="s">
        <v>14</v>
      </c>
      <c r="C55" s="8">
        <v>19</v>
      </c>
      <c r="D55" t="s">
        <v>8</v>
      </c>
      <c r="E55" s="5">
        <v>5</v>
      </c>
      <c r="F55">
        <v>0.154</v>
      </c>
      <c r="G55">
        <v>0.75</v>
      </c>
      <c r="H55"/>
      <c r="I55" s="34"/>
      <c r="J55" s="6">
        <f>G55*C55*$I$19</f>
        <v>14.25</v>
      </c>
      <c r="K55"/>
      <c r="L55" s="7">
        <f t="shared" si="9"/>
        <v>2.1945000000000001</v>
      </c>
      <c r="M55" s="7">
        <f t="shared" si="9"/>
        <v>0</v>
      </c>
      <c r="N55" s="7">
        <f t="shared" si="9"/>
        <v>0</v>
      </c>
    </row>
    <row r="56" spans="2:14" s="15" customFormat="1" x14ac:dyDescent="0.3">
      <c r="B56" t="s">
        <v>16</v>
      </c>
      <c r="C56" s="8">
        <v>2</v>
      </c>
      <c r="D56" t="s">
        <v>6</v>
      </c>
      <c r="E56" s="5">
        <v>8</v>
      </c>
      <c r="F56">
        <v>0.39500000000000002</v>
      </c>
      <c r="G56">
        <v>3.6</v>
      </c>
      <c r="H56"/>
      <c r="I56" s="34"/>
      <c r="J56" s="6">
        <f>G56*C56*$I$19</f>
        <v>7.2</v>
      </c>
      <c r="K56"/>
      <c r="L56" s="7">
        <f t="shared" si="9"/>
        <v>0</v>
      </c>
      <c r="M56" s="7">
        <f t="shared" si="9"/>
        <v>2.8440000000000003</v>
      </c>
      <c r="N56" s="7">
        <f t="shared" si="9"/>
        <v>0</v>
      </c>
    </row>
    <row r="57" spans="2:14" s="15" customFormat="1" x14ac:dyDescent="0.3">
      <c r="B57"/>
      <c r="C57"/>
      <c r="D57"/>
      <c r="E57" s="5"/>
      <c r="F57"/>
      <c r="G57"/>
      <c r="H57"/>
      <c r="I57" s="11"/>
      <c r="J57" s="6"/>
      <c r="K57" t="s">
        <v>10</v>
      </c>
      <c r="L57" s="7">
        <f>L54+L55+L56</f>
        <v>2.1945000000000001</v>
      </c>
      <c r="M57" s="7">
        <f>M54+M55+M56</f>
        <v>2.8440000000000003</v>
      </c>
      <c r="N57" s="7">
        <f>N54+N55+N56</f>
        <v>4.4424000000000001</v>
      </c>
    </row>
    <row r="58" spans="2:14" s="15" customFormat="1" x14ac:dyDescent="0.3">
      <c r="B58" s="3" t="s">
        <v>54</v>
      </c>
      <c r="C58" s="12"/>
      <c r="D58" s="12"/>
      <c r="E58" s="13"/>
      <c r="F58" s="12"/>
      <c r="G58" s="14"/>
      <c r="I58" s="3"/>
      <c r="J58" s="16"/>
      <c r="K58" s="14"/>
      <c r="L58" s="17"/>
      <c r="M58" s="17"/>
      <c r="N58" s="17"/>
    </row>
    <row r="59" spans="2:14" s="15" customFormat="1" x14ac:dyDescent="0.3">
      <c r="B59" t="s">
        <v>12</v>
      </c>
      <c r="C59" s="8">
        <v>2</v>
      </c>
      <c r="D59" t="s">
        <v>28</v>
      </c>
      <c r="E59" s="5">
        <v>10</v>
      </c>
      <c r="F59">
        <v>0.61699999999999999</v>
      </c>
      <c r="G59">
        <v>4.49</v>
      </c>
      <c r="H59"/>
      <c r="I59" s="34">
        <v>1</v>
      </c>
      <c r="J59" s="6">
        <f>G59*C59*$I$19</f>
        <v>8.98</v>
      </c>
      <c r="K59"/>
      <c r="L59" s="7">
        <f t="shared" ref="L59:N61" si="10">IF(L$3=$E59,($F59*$J59),0)</f>
        <v>0</v>
      </c>
      <c r="M59" s="7">
        <f t="shared" si="10"/>
        <v>0</v>
      </c>
      <c r="N59" s="7">
        <f t="shared" si="10"/>
        <v>5.5406599999999999</v>
      </c>
    </row>
    <row r="60" spans="2:14" s="15" customFormat="1" x14ac:dyDescent="0.3">
      <c r="B60" t="s">
        <v>14</v>
      </c>
      <c r="C60" s="8">
        <v>26</v>
      </c>
      <c r="D60" t="s">
        <v>8</v>
      </c>
      <c r="E60" s="5">
        <v>5</v>
      </c>
      <c r="F60">
        <v>0.154</v>
      </c>
      <c r="G60">
        <v>0.75</v>
      </c>
      <c r="H60"/>
      <c r="I60" s="34"/>
      <c r="J60" s="6">
        <f>G60*C60*$I$19</f>
        <v>19.5</v>
      </c>
      <c r="K60"/>
      <c r="L60" s="7">
        <f t="shared" si="10"/>
        <v>3.0030000000000001</v>
      </c>
      <c r="M60" s="7">
        <f t="shared" si="10"/>
        <v>0</v>
      </c>
      <c r="N60" s="7">
        <f t="shared" si="10"/>
        <v>0</v>
      </c>
    </row>
    <row r="61" spans="2:14" s="15" customFormat="1" x14ac:dyDescent="0.3">
      <c r="B61" t="s">
        <v>16</v>
      </c>
      <c r="C61" s="8">
        <v>2</v>
      </c>
      <c r="D61" t="s">
        <v>6</v>
      </c>
      <c r="E61" s="5">
        <v>8</v>
      </c>
      <c r="F61">
        <v>0.39500000000000002</v>
      </c>
      <c r="G61">
        <v>4.49</v>
      </c>
      <c r="H61"/>
      <c r="I61" s="34"/>
      <c r="J61" s="6">
        <f>G61*C61*$I$19</f>
        <v>8.98</v>
      </c>
      <c r="K61"/>
      <c r="L61" s="7">
        <f t="shared" si="10"/>
        <v>0</v>
      </c>
      <c r="M61" s="7">
        <f t="shared" si="10"/>
        <v>3.5471000000000004</v>
      </c>
      <c r="N61" s="7">
        <f t="shared" si="10"/>
        <v>0</v>
      </c>
    </row>
    <row r="62" spans="2:14" s="15" customFormat="1" x14ac:dyDescent="0.3">
      <c r="B62"/>
      <c r="C62"/>
      <c r="D62"/>
      <c r="E62" s="5"/>
      <c r="F62"/>
      <c r="G62"/>
      <c r="H62"/>
      <c r="I62" s="11"/>
      <c r="J62" s="6"/>
      <c r="K62" t="s">
        <v>10</v>
      </c>
      <c r="L62" s="7">
        <f>L59+L60+L61</f>
        <v>3.0030000000000001</v>
      </c>
      <c r="M62" s="7">
        <f>M59+M60+M61</f>
        <v>3.5471000000000004</v>
      </c>
      <c r="N62" s="7">
        <f>N59+N60+N61</f>
        <v>5.5406599999999999</v>
      </c>
    </row>
    <row r="63" spans="2:14" s="15" customFormat="1" x14ac:dyDescent="0.3">
      <c r="B63" s="3" t="s">
        <v>55</v>
      </c>
      <c r="C63" s="12"/>
      <c r="D63" s="12"/>
      <c r="E63" s="13"/>
      <c r="F63" s="12"/>
      <c r="G63" s="14"/>
      <c r="I63" s="3"/>
      <c r="J63" s="16"/>
      <c r="K63" s="14"/>
      <c r="L63" s="17"/>
      <c r="M63" s="17"/>
      <c r="N63" s="17"/>
    </row>
    <row r="64" spans="2:14" s="15" customFormat="1" x14ac:dyDescent="0.3">
      <c r="B64" t="s">
        <v>12</v>
      </c>
      <c r="C64" s="8">
        <v>2</v>
      </c>
      <c r="D64" t="s">
        <v>28</v>
      </c>
      <c r="E64" s="5">
        <v>10</v>
      </c>
      <c r="F64">
        <v>0.61699999999999999</v>
      </c>
      <c r="G64">
        <v>4.37</v>
      </c>
      <c r="H64"/>
      <c r="I64" s="34">
        <v>1</v>
      </c>
      <c r="J64" s="6">
        <f>G64*C64*$I$19</f>
        <v>8.74</v>
      </c>
      <c r="K64"/>
      <c r="L64" s="7">
        <f t="shared" ref="L64:N66" si="11">IF(L$3=$E64,($F64*$J64),0)</f>
        <v>0</v>
      </c>
      <c r="M64" s="7">
        <f t="shared" si="11"/>
        <v>0</v>
      </c>
      <c r="N64" s="7">
        <f t="shared" si="11"/>
        <v>5.3925799999999997</v>
      </c>
    </row>
    <row r="65" spans="2:14" s="15" customFormat="1" x14ac:dyDescent="0.3">
      <c r="B65" t="s">
        <v>14</v>
      </c>
      <c r="C65" s="8">
        <v>25</v>
      </c>
      <c r="D65" t="s">
        <v>8</v>
      </c>
      <c r="E65" s="5">
        <v>5</v>
      </c>
      <c r="F65">
        <v>0.154</v>
      </c>
      <c r="G65">
        <v>0.75</v>
      </c>
      <c r="H65"/>
      <c r="I65" s="34"/>
      <c r="J65" s="6">
        <f>G65*C65*$I$19</f>
        <v>18.75</v>
      </c>
      <c r="K65"/>
      <c r="L65" s="7">
        <f t="shared" si="11"/>
        <v>2.8875000000000002</v>
      </c>
      <c r="M65" s="7">
        <f t="shared" si="11"/>
        <v>0</v>
      </c>
      <c r="N65" s="7">
        <f t="shared" si="11"/>
        <v>0</v>
      </c>
    </row>
    <row r="66" spans="2:14" s="15" customFormat="1" x14ac:dyDescent="0.3">
      <c r="B66" t="s">
        <v>16</v>
      </c>
      <c r="C66" s="8">
        <v>2</v>
      </c>
      <c r="D66" t="s">
        <v>6</v>
      </c>
      <c r="E66" s="5">
        <v>8</v>
      </c>
      <c r="F66">
        <v>0.39500000000000002</v>
      </c>
      <c r="G66">
        <v>4.37</v>
      </c>
      <c r="H66"/>
      <c r="I66" s="34"/>
      <c r="J66" s="6">
        <f>G66*C66*$I$19</f>
        <v>8.74</v>
      </c>
      <c r="K66"/>
      <c r="L66" s="7">
        <f t="shared" si="11"/>
        <v>0</v>
      </c>
      <c r="M66" s="7">
        <f t="shared" si="11"/>
        <v>3.4523000000000001</v>
      </c>
      <c r="N66" s="7">
        <f t="shared" si="11"/>
        <v>0</v>
      </c>
    </row>
    <row r="67" spans="2:14" s="15" customFormat="1" x14ac:dyDescent="0.3">
      <c r="B67"/>
      <c r="C67"/>
      <c r="D67"/>
      <c r="E67" s="5"/>
      <c r="F67"/>
      <c r="G67"/>
      <c r="H67"/>
      <c r="I67" s="11"/>
      <c r="J67" s="6"/>
      <c r="K67" t="s">
        <v>10</v>
      </c>
      <c r="L67" s="7">
        <f>L64+L65+L66</f>
        <v>2.8875000000000002</v>
      </c>
      <c r="M67" s="7">
        <f>M64+M65+M66</f>
        <v>3.4523000000000001</v>
      </c>
      <c r="N67" s="7">
        <f>N64+N65+N66</f>
        <v>5.3925799999999997</v>
      </c>
    </row>
    <row r="68" spans="2:14" s="15" customFormat="1" x14ac:dyDescent="0.3">
      <c r="B68" s="3" t="s">
        <v>56</v>
      </c>
      <c r="C68" s="12"/>
      <c r="D68" s="12"/>
      <c r="E68" s="13"/>
      <c r="F68" s="12"/>
      <c r="G68" s="14"/>
      <c r="I68" s="3"/>
      <c r="J68" s="16"/>
      <c r="K68" s="14"/>
      <c r="L68" s="17"/>
      <c r="M68" s="17"/>
      <c r="N68" s="17"/>
    </row>
    <row r="69" spans="2:14" s="15" customFormat="1" x14ac:dyDescent="0.3">
      <c r="B69" t="s">
        <v>12</v>
      </c>
      <c r="C69" s="8">
        <v>2</v>
      </c>
      <c r="D69" t="s">
        <v>28</v>
      </c>
      <c r="E69" s="5">
        <v>10</v>
      </c>
      <c r="F69">
        <v>0.61699999999999999</v>
      </c>
      <c r="G69">
        <v>4.37</v>
      </c>
      <c r="H69"/>
      <c r="I69" s="34">
        <v>1</v>
      </c>
      <c r="J69" s="6">
        <f>G69*C69*$I$19</f>
        <v>8.74</v>
      </c>
      <c r="K69"/>
      <c r="L69" s="7">
        <f t="shared" ref="L69:N71" si="12">IF(L$3=$E69,($F69*$J69),0)</f>
        <v>0</v>
      </c>
      <c r="M69" s="7">
        <f t="shared" si="12"/>
        <v>0</v>
      </c>
      <c r="N69" s="7">
        <f t="shared" si="12"/>
        <v>5.3925799999999997</v>
      </c>
    </row>
    <row r="70" spans="2:14" s="15" customFormat="1" x14ac:dyDescent="0.3">
      <c r="B70" t="s">
        <v>14</v>
      </c>
      <c r="C70" s="8">
        <v>25</v>
      </c>
      <c r="D70" t="s">
        <v>8</v>
      </c>
      <c r="E70" s="5">
        <v>5</v>
      </c>
      <c r="F70">
        <v>0.154</v>
      </c>
      <c r="G70">
        <v>0.75</v>
      </c>
      <c r="H70"/>
      <c r="I70" s="34"/>
      <c r="J70" s="6">
        <f>G70*C70*$I$19</f>
        <v>18.75</v>
      </c>
      <c r="K70"/>
      <c r="L70" s="7">
        <f t="shared" si="12"/>
        <v>2.8875000000000002</v>
      </c>
      <c r="M70" s="7">
        <f t="shared" si="12"/>
        <v>0</v>
      </c>
      <c r="N70" s="7">
        <f t="shared" si="12"/>
        <v>0</v>
      </c>
    </row>
    <row r="71" spans="2:14" s="15" customFormat="1" x14ac:dyDescent="0.3">
      <c r="B71" t="s">
        <v>16</v>
      </c>
      <c r="C71" s="8">
        <v>2</v>
      </c>
      <c r="D71" t="s">
        <v>6</v>
      </c>
      <c r="E71" s="5">
        <v>8</v>
      </c>
      <c r="F71">
        <v>0.39500000000000002</v>
      </c>
      <c r="G71">
        <v>4.37</v>
      </c>
      <c r="H71"/>
      <c r="I71" s="34"/>
      <c r="J71" s="6">
        <f>G71*C71*$I$19</f>
        <v>8.74</v>
      </c>
      <c r="K71"/>
      <c r="L71" s="7">
        <f t="shared" si="12"/>
        <v>0</v>
      </c>
      <c r="M71" s="7">
        <f t="shared" si="12"/>
        <v>3.4523000000000001</v>
      </c>
      <c r="N71" s="7">
        <f t="shared" si="12"/>
        <v>0</v>
      </c>
    </row>
    <row r="72" spans="2:14" s="15" customFormat="1" x14ac:dyDescent="0.3">
      <c r="B72"/>
      <c r="C72"/>
      <c r="D72"/>
      <c r="E72" s="5"/>
      <c r="F72"/>
      <c r="G72"/>
      <c r="H72"/>
      <c r="I72" s="11"/>
      <c r="J72" s="6"/>
      <c r="K72" t="s">
        <v>10</v>
      </c>
      <c r="L72" s="7">
        <f>L69+L70+L71</f>
        <v>2.8875000000000002</v>
      </c>
      <c r="M72" s="7">
        <f>M69+M70+M71</f>
        <v>3.4523000000000001</v>
      </c>
      <c r="N72" s="7">
        <f>N69+N70+N71</f>
        <v>5.3925799999999997</v>
      </c>
    </row>
    <row r="73" spans="2:14" s="15" customFormat="1" x14ac:dyDescent="0.3">
      <c r="B73"/>
      <c r="C73"/>
      <c r="D73"/>
      <c r="E73" s="5"/>
      <c r="F73"/>
      <c r="G73"/>
      <c r="H73"/>
      <c r="I73" s="11"/>
      <c r="J73" s="6"/>
      <c r="K73"/>
      <c r="L73" s="7"/>
      <c r="M73" s="7"/>
      <c r="N73" s="7"/>
    </row>
    <row r="74" spans="2:14" s="15" customFormat="1" x14ac:dyDescent="0.3">
      <c r="B74" s="3" t="s">
        <v>57</v>
      </c>
      <c r="C74" s="12"/>
      <c r="D74" s="12"/>
      <c r="E74" s="13"/>
      <c r="F74" s="12"/>
      <c r="G74" s="14"/>
      <c r="I74" s="3" t="s">
        <v>11</v>
      </c>
      <c r="J74" s="16"/>
      <c r="K74" s="14"/>
      <c r="L74" s="17"/>
      <c r="M74" s="17"/>
      <c r="N74" s="17"/>
    </row>
    <row r="75" spans="2:14" s="15" customFormat="1" x14ac:dyDescent="0.3">
      <c r="B75" t="s">
        <v>12</v>
      </c>
      <c r="C75" s="8">
        <v>2</v>
      </c>
      <c r="D75" t="s">
        <v>28</v>
      </c>
      <c r="E75" s="5">
        <v>10</v>
      </c>
      <c r="F75">
        <v>0.61699999999999999</v>
      </c>
      <c r="G75">
        <v>3.66</v>
      </c>
      <c r="H75"/>
      <c r="I75" s="34">
        <v>1</v>
      </c>
      <c r="J75" s="6">
        <f>G75*C75*$I$14</f>
        <v>7.32</v>
      </c>
      <c r="K75"/>
      <c r="L75" s="7">
        <f t="shared" ref="L75:N77" si="13">IF(L$3=$E75,($F75*$J75),0)</f>
        <v>0</v>
      </c>
      <c r="M75" s="7">
        <f t="shared" si="13"/>
        <v>0</v>
      </c>
      <c r="N75" s="7">
        <f t="shared" si="13"/>
        <v>4.5164400000000002</v>
      </c>
    </row>
    <row r="76" spans="2:14" s="15" customFormat="1" x14ac:dyDescent="0.3">
      <c r="B76" t="s">
        <v>14</v>
      </c>
      <c r="C76" s="8">
        <v>19</v>
      </c>
      <c r="D76" t="s">
        <v>8</v>
      </c>
      <c r="E76" s="5">
        <v>5</v>
      </c>
      <c r="F76">
        <v>0.154</v>
      </c>
      <c r="G76">
        <v>0.75</v>
      </c>
      <c r="H76"/>
      <c r="I76" s="34"/>
      <c r="J76" s="6">
        <f>G76*C76*$I$14</f>
        <v>14.25</v>
      </c>
      <c r="K76"/>
      <c r="L76" s="7">
        <f t="shared" si="13"/>
        <v>2.1945000000000001</v>
      </c>
      <c r="M76" s="7">
        <f t="shared" si="13"/>
        <v>0</v>
      </c>
      <c r="N76" s="7">
        <f t="shared" si="13"/>
        <v>0</v>
      </c>
    </row>
    <row r="77" spans="2:14" s="15" customFormat="1" x14ac:dyDescent="0.3">
      <c r="B77" t="s">
        <v>16</v>
      </c>
      <c r="C77" s="8">
        <v>2</v>
      </c>
      <c r="D77" t="s">
        <v>6</v>
      </c>
      <c r="E77" s="5">
        <v>8</v>
      </c>
      <c r="F77">
        <v>0.39500000000000002</v>
      </c>
      <c r="G77">
        <v>3.66</v>
      </c>
      <c r="H77"/>
      <c r="I77" s="34"/>
      <c r="J77" s="6">
        <f>G77*C77*$I$14</f>
        <v>7.32</v>
      </c>
      <c r="K77"/>
      <c r="L77" s="7">
        <f t="shared" si="13"/>
        <v>0</v>
      </c>
      <c r="M77" s="7">
        <f t="shared" si="13"/>
        <v>2.8914000000000004</v>
      </c>
      <c r="N77" s="7">
        <f t="shared" si="13"/>
        <v>0</v>
      </c>
    </row>
    <row r="78" spans="2:14" s="15" customFormat="1" x14ac:dyDescent="0.3">
      <c r="B78"/>
      <c r="C78"/>
      <c r="D78"/>
      <c r="E78" s="5"/>
      <c r="F78"/>
      <c r="G78"/>
      <c r="H78"/>
      <c r="I78" s="11"/>
      <c r="J78" s="6"/>
      <c r="K78" t="s">
        <v>10</v>
      </c>
      <c r="L78" s="7">
        <f>L75+L76+L77</f>
        <v>2.1945000000000001</v>
      </c>
      <c r="M78" s="7">
        <f>M75+M76+M77</f>
        <v>2.8914000000000004</v>
      </c>
      <c r="N78" s="7">
        <f>N75+N76+N77</f>
        <v>4.5164400000000002</v>
      </c>
    </row>
    <row r="79" spans="2:14" s="15" customFormat="1" x14ac:dyDescent="0.3">
      <c r="B79" s="3" t="s">
        <v>32</v>
      </c>
      <c r="C79" s="12"/>
      <c r="D79" s="12"/>
      <c r="E79" s="13"/>
      <c r="F79" s="12"/>
      <c r="G79" s="14"/>
      <c r="I79" s="3"/>
      <c r="J79" s="16"/>
      <c r="K79" s="14"/>
      <c r="L79" s="17"/>
      <c r="M79" s="17"/>
      <c r="N79" s="17"/>
    </row>
    <row r="80" spans="2:14" s="15" customFormat="1" x14ac:dyDescent="0.3">
      <c r="B80" t="s">
        <v>12</v>
      </c>
      <c r="C80" s="8">
        <v>2</v>
      </c>
      <c r="D80" t="s">
        <v>28</v>
      </c>
      <c r="E80" s="5">
        <v>10</v>
      </c>
      <c r="F80">
        <v>0.61699999999999999</v>
      </c>
      <c r="G80">
        <v>3.57</v>
      </c>
      <c r="H80"/>
      <c r="I80" s="34">
        <v>1</v>
      </c>
      <c r="J80" s="6">
        <f>G80*C80*$I$19</f>
        <v>7.14</v>
      </c>
      <c r="K80"/>
      <c r="L80" s="7">
        <f t="shared" ref="L80:N82" si="14">IF(L$3=$E80,($F80*$J80),0)</f>
        <v>0</v>
      </c>
      <c r="M80" s="7">
        <f t="shared" si="14"/>
        <v>0</v>
      </c>
      <c r="N80" s="7">
        <f t="shared" si="14"/>
        <v>4.4053800000000001</v>
      </c>
    </row>
    <row r="81" spans="2:14" s="15" customFormat="1" x14ac:dyDescent="0.3">
      <c r="B81" t="s">
        <v>14</v>
      </c>
      <c r="C81" s="8">
        <v>19</v>
      </c>
      <c r="D81" t="s">
        <v>8</v>
      </c>
      <c r="E81" s="5">
        <v>5</v>
      </c>
      <c r="F81">
        <v>0.154</v>
      </c>
      <c r="G81">
        <v>0.75</v>
      </c>
      <c r="H81"/>
      <c r="I81" s="34"/>
      <c r="J81" s="6">
        <f>G81*C81*$I$19</f>
        <v>14.25</v>
      </c>
      <c r="K81"/>
      <c r="L81" s="7">
        <f t="shared" si="14"/>
        <v>2.1945000000000001</v>
      </c>
      <c r="M81" s="7">
        <f t="shared" si="14"/>
        <v>0</v>
      </c>
      <c r="N81" s="7">
        <f t="shared" si="14"/>
        <v>0</v>
      </c>
    </row>
    <row r="82" spans="2:14" s="15" customFormat="1" x14ac:dyDescent="0.3">
      <c r="B82" t="s">
        <v>16</v>
      </c>
      <c r="C82" s="8">
        <v>2</v>
      </c>
      <c r="D82" t="s">
        <v>6</v>
      </c>
      <c r="E82" s="5">
        <v>8</v>
      </c>
      <c r="F82">
        <v>0.39500000000000002</v>
      </c>
      <c r="G82">
        <v>3.57</v>
      </c>
      <c r="H82"/>
      <c r="I82" s="34"/>
      <c r="J82" s="6">
        <f>G82*C82*$I$19</f>
        <v>7.14</v>
      </c>
      <c r="K82"/>
      <c r="L82" s="7">
        <f t="shared" si="14"/>
        <v>0</v>
      </c>
      <c r="M82" s="7">
        <f t="shared" si="14"/>
        <v>2.8203</v>
      </c>
      <c r="N82" s="7">
        <f t="shared" si="14"/>
        <v>0</v>
      </c>
    </row>
    <row r="83" spans="2:14" s="15" customFormat="1" x14ac:dyDescent="0.3">
      <c r="B83"/>
      <c r="C83"/>
      <c r="D83"/>
      <c r="E83" s="5"/>
      <c r="F83"/>
      <c r="G83"/>
      <c r="H83"/>
      <c r="I83" s="11"/>
      <c r="J83" s="6"/>
      <c r="K83" t="s">
        <v>10</v>
      </c>
      <c r="L83" s="7">
        <f>L80+L81+L82</f>
        <v>2.1945000000000001</v>
      </c>
      <c r="M83" s="7">
        <f>M80+M81+M82</f>
        <v>2.8203</v>
      </c>
      <c r="N83" s="7">
        <f>N80+N81+N82</f>
        <v>4.4053800000000001</v>
      </c>
    </row>
    <row r="84" spans="2:14" s="15" customFormat="1" x14ac:dyDescent="0.3">
      <c r="B84" s="3" t="s">
        <v>33</v>
      </c>
      <c r="C84" s="12"/>
      <c r="D84" s="12"/>
      <c r="E84" s="13"/>
      <c r="F84" s="12"/>
      <c r="G84" s="14"/>
      <c r="I84" s="3"/>
      <c r="J84" s="16"/>
      <c r="K84" s="14"/>
      <c r="L84" s="17"/>
      <c r="M84" s="17"/>
      <c r="N84" s="17"/>
    </row>
    <row r="85" spans="2:14" s="15" customFormat="1" x14ac:dyDescent="0.3">
      <c r="B85" t="s">
        <v>12</v>
      </c>
      <c r="C85" s="8">
        <v>2</v>
      </c>
      <c r="D85" t="s">
        <v>28</v>
      </c>
      <c r="E85" s="5">
        <v>10</v>
      </c>
      <c r="F85">
        <v>0.61699999999999999</v>
      </c>
      <c r="G85">
        <v>3.49</v>
      </c>
      <c r="H85"/>
      <c r="I85" s="34">
        <v>1</v>
      </c>
      <c r="J85" s="6">
        <f>G85*C85*$I$19</f>
        <v>6.98</v>
      </c>
      <c r="K85"/>
      <c r="L85" s="7">
        <f t="shared" ref="L85:N87" si="15">IF(L$3=$E85,($F85*$J85),0)</f>
        <v>0</v>
      </c>
      <c r="M85" s="7">
        <f t="shared" si="15"/>
        <v>0</v>
      </c>
      <c r="N85" s="7">
        <f t="shared" si="15"/>
        <v>4.3066599999999999</v>
      </c>
    </row>
    <row r="86" spans="2:14" s="15" customFormat="1" x14ac:dyDescent="0.3">
      <c r="B86" t="s">
        <v>14</v>
      </c>
      <c r="C86" s="8">
        <v>20</v>
      </c>
      <c r="D86" t="s">
        <v>8</v>
      </c>
      <c r="E86" s="5">
        <v>5</v>
      </c>
      <c r="F86">
        <v>0.154</v>
      </c>
      <c r="G86">
        <v>0.75</v>
      </c>
      <c r="H86"/>
      <c r="I86" s="34"/>
      <c r="J86" s="6">
        <f>G86*C86*$I$19</f>
        <v>15</v>
      </c>
      <c r="K86"/>
      <c r="L86" s="7">
        <f t="shared" si="15"/>
        <v>2.31</v>
      </c>
      <c r="M86" s="7">
        <f t="shared" si="15"/>
        <v>0</v>
      </c>
      <c r="N86" s="7">
        <f t="shared" si="15"/>
        <v>0</v>
      </c>
    </row>
    <row r="87" spans="2:14" s="15" customFormat="1" x14ac:dyDescent="0.3">
      <c r="B87" t="s">
        <v>16</v>
      </c>
      <c r="C87" s="8">
        <v>2</v>
      </c>
      <c r="D87" t="s">
        <v>6</v>
      </c>
      <c r="E87" s="5">
        <v>8</v>
      </c>
      <c r="F87">
        <v>0.39500000000000002</v>
      </c>
      <c r="G87">
        <v>3.49</v>
      </c>
      <c r="H87"/>
      <c r="I87" s="34"/>
      <c r="J87" s="6">
        <f>G87*C87*$I$19</f>
        <v>6.98</v>
      </c>
      <c r="K87"/>
      <c r="L87" s="7">
        <f t="shared" si="15"/>
        <v>0</v>
      </c>
      <c r="M87" s="7">
        <f t="shared" si="15"/>
        <v>2.7571000000000003</v>
      </c>
      <c r="N87" s="7">
        <f t="shared" si="15"/>
        <v>0</v>
      </c>
    </row>
    <row r="88" spans="2:14" s="15" customFormat="1" x14ac:dyDescent="0.3">
      <c r="B88"/>
      <c r="C88"/>
      <c r="D88"/>
      <c r="E88" s="5"/>
      <c r="F88"/>
      <c r="G88"/>
      <c r="H88"/>
      <c r="I88" s="11"/>
      <c r="J88" s="6"/>
      <c r="K88" t="s">
        <v>10</v>
      </c>
      <c r="L88" s="7">
        <f>L85+L86+L87</f>
        <v>2.31</v>
      </c>
      <c r="M88" s="7">
        <f>M85+M86+M87</f>
        <v>2.7571000000000003</v>
      </c>
      <c r="N88" s="7">
        <f>N85+N86+N87</f>
        <v>4.3066599999999999</v>
      </c>
    </row>
    <row r="89" spans="2:14" s="15" customFormat="1" x14ac:dyDescent="0.3">
      <c r="B89" s="3" t="s">
        <v>34</v>
      </c>
      <c r="C89" s="12"/>
      <c r="D89" s="12"/>
      <c r="E89" s="13"/>
      <c r="F89" s="12"/>
      <c r="G89" s="14"/>
      <c r="I89" s="3"/>
      <c r="J89" s="16"/>
      <c r="K89" s="14"/>
      <c r="L89" s="17"/>
      <c r="M89" s="17"/>
      <c r="N89" s="17"/>
    </row>
    <row r="90" spans="2:14" s="15" customFormat="1" x14ac:dyDescent="0.3">
      <c r="B90" t="s">
        <v>12</v>
      </c>
      <c r="C90" s="8">
        <v>2</v>
      </c>
      <c r="D90" t="s">
        <v>28</v>
      </c>
      <c r="E90" s="5">
        <v>10</v>
      </c>
      <c r="F90">
        <v>0.61699999999999999</v>
      </c>
      <c r="G90">
        <v>1.65</v>
      </c>
      <c r="H90"/>
      <c r="I90" s="34">
        <v>1</v>
      </c>
      <c r="J90" s="6">
        <f>G90*C90*$I$19</f>
        <v>3.3</v>
      </c>
      <c r="K90"/>
      <c r="L90" s="7">
        <f t="shared" ref="L90:N92" si="16">IF(L$3=$E90,($F90*$J90),0)</f>
        <v>0</v>
      </c>
      <c r="M90" s="7">
        <f t="shared" si="16"/>
        <v>0</v>
      </c>
      <c r="N90" s="7">
        <f t="shared" si="16"/>
        <v>2.0360999999999998</v>
      </c>
    </row>
    <row r="91" spans="2:14" s="15" customFormat="1" x14ac:dyDescent="0.3">
      <c r="B91" t="s">
        <v>14</v>
      </c>
      <c r="C91" s="8">
        <v>9</v>
      </c>
      <c r="D91" t="s">
        <v>8</v>
      </c>
      <c r="E91" s="5">
        <v>5</v>
      </c>
      <c r="F91">
        <v>0.154</v>
      </c>
      <c r="G91">
        <v>0.75</v>
      </c>
      <c r="H91"/>
      <c r="I91" s="34"/>
      <c r="J91" s="6">
        <f>G91*C91*$I$19</f>
        <v>6.75</v>
      </c>
      <c r="K91"/>
      <c r="L91" s="7">
        <f t="shared" si="16"/>
        <v>1.0395000000000001</v>
      </c>
      <c r="M91" s="7">
        <f t="shared" si="16"/>
        <v>0</v>
      </c>
      <c r="N91" s="7">
        <f t="shared" si="16"/>
        <v>0</v>
      </c>
    </row>
    <row r="92" spans="2:14" s="15" customFormat="1" x14ac:dyDescent="0.3">
      <c r="B92" t="s">
        <v>16</v>
      </c>
      <c r="C92" s="8">
        <v>2</v>
      </c>
      <c r="D92" t="s">
        <v>6</v>
      </c>
      <c r="E92" s="5">
        <v>8</v>
      </c>
      <c r="F92">
        <v>0.39500000000000002</v>
      </c>
      <c r="G92">
        <v>1.65</v>
      </c>
      <c r="H92"/>
      <c r="I92" s="34"/>
      <c r="J92" s="6">
        <f>G92*C92*$I$19</f>
        <v>3.3</v>
      </c>
      <c r="K92"/>
      <c r="L92" s="7">
        <f t="shared" si="16"/>
        <v>0</v>
      </c>
      <c r="M92" s="7">
        <f t="shared" si="16"/>
        <v>1.3034999999999999</v>
      </c>
      <c r="N92" s="7">
        <f t="shared" si="16"/>
        <v>0</v>
      </c>
    </row>
    <row r="93" spans="2:14" s="15" customFormat="1" x14ac:dyDescent="0.3">
      <c r="B93"/>
      <c r="C93"/>
      <c r="D93"/>
      <c r="E93" s="5"/>
      <c r="F93"/>
      <c r="G93"/>
      <c r="H93"/>
      <c r="I93" s="11"/>
      <c r="J93" s="6"/>
      <c r="K93" t="s">
        <v>10</v>
      </c>
      <c r="L93" s="7">
        <f>L90+L91+L92</f>
        <v>1.0395000000000001</v>
      </c>
      <c r="M93" s="7">
        <f>M90+M91+M92</f>
        <v>1.3034999999999999</v>
      </c>
      <c r="N93" s="7">
        <f>N90+N91+N92</f>
        <v>2.0360999999999998</v>
      </c>
    </row>
    <row r="94" spans="2:14" s="15" customFormat="1" x14ac:dyDescent="0.3">
      <c r="B94" s="3" t="s">
        <v>58</v>
      </c>
      <c r="C94" s="12"/>
      <c r="D94" s="12"/>
      <c r="E94" s="13"/>
      <c r="F94" s="12"/>
      <c r="G94" s="14"/>
      <c r="I94" s="3"/>
      <c r="J94" s="16"/>
      <c r="K94" s="14"/>
      <c r="L94" s="17"/>
      <c r="M94" s="17"/>
      <c r="N94" s="17"/>
    </row>
    <row r="95" spans="2:14" s="15" customFormat="1" x14ac:dyDescent="0.3">
      <c r="B95" t="s">
        <v>12</v>
      </c>
      <c r="C95" s="8">
        <v>2</v>
      </c>
      <c r="D95" t="s">
        <v>28</v>
      </c>
      <c r="E95" s="5">
        <v>10</v>
      </c>
      <c r="F95">
        <v>0.61699999999999999</v>
      </c>
      <c r="G95">
        <v>2.25</v>
      </c>
      <c r="H95"/>
      <c r="I95" s="34">
        <v>1</v>
      </c>
      <c r="J95" s="6">
        <f>G95*C95*$I$19</f>
        <v>4.5</v>
      </c>
      <c r="K95"/>
      <c r="L95" s="7">
        <f t="shared" ref="L95:N97" si="17">IF(L$3=$E95,($F95*$J95),0)</f>
        <v>0</v>
      </c>
      <c r="M95" s="7">
        <f t="shared" si="17"/>
        <v>0</v>
      </c>
      <c r="N95" s="7">
        <f t="shared" si="17"/>
        <v>2.7765</v>
      </c>
    </row>
    <row r="96" spans="2:14" s="15" customFormat="1" x14ac:dyDescent="0.3">
      <c r="B96" t="s">
        <v>14</v>
      </c>
      <c r="C96" s="8">
        <v>12</v>
      </c>
      <c r="D96" t="s">
        <v>8</v>
      </c>
      <c r="E96" s="5">
        <v>5</v>
      </c>
      <c r="F96">
        <v>0.154</v>
      </c>
      <c r="G96">
        <v>0.75</v>
      </c>
      <c r="H96"/>
      <c r="I96" s="34"/>
      <c r="J96" s="6">
        <f>G96*C96*$I$19</f>
        <v>9</v>
      </c>
      <c r="K96"/>
      <c r="L96" s="7">
        <f t="shared" si="17"/>
        <v>1.3859999999999999</v>
      </c>
      <c r="M96" s="7">
        <f t="shared" si="17"/>
        <v>0</v>
      </c>
      <c r="N96" s="7">
        <f t="shared" si="17"/>
        <v>0</v>
      </c>
    </row>
    <row r="97" spans="2:14" s="15" customFormat="1" x14ac:dyDescent="0.3">
      <c r="B97" t="s">
        <v>16</v>
      </c>
      <c r="C97" s="8">
        <v>2</v>
      </c>
      <c r="D97" t="s">
        <v>6</v>
      </c>
      <c r="E97" s="5">
        <v>8</v>
      </c>
      <c r="F97">
        <v>0.39500000000000002</v>
      </c>
      <c r="G97">
        <v>2.25</v>
      </c>
      <c r="H97"/>
      <c r="I97" s="34"/>
      <c r="J97" s="6">
        <f>G97*C97*$I$19</f>
        <v>4.5</v>
      </c>
      <c r="K97"/>
      <c r="L97" s="7">
        <f t="shared" si="17"/>
        <v>0</v>
      </c>
      <c r="M97" s="7">
        <f t="shared" si="17"/>
        <v>1.7775000000000001</v>
      </c>
      <c r="N97" s="7">
        <f t="shared" si="17"/>
        <v>0</v>
      </c>
    </row>
    <row r="98" spans="2:14" s="15" customFormat="1" x14ac:dyDescent="0.3">
      <c r="B98"/>
      <c r="C98"/>
      <c r="D98"/>
      <c r="E98" s="5"/>
      <c r="F98"/>
      <c r="G98"/>
      <c r="H98"/>
      <c r="I98" s="11"/>
      <c r="J98" s="6"/>
      <c r="K98" t="s">
        <v>10</v>
      </c>
      <c r="L98" s="7">
        <f>L95+L96+L97</f>
        <v>1.3859999999999999</v>
      </c>
      <c r="M98" s="7">
        <f>M95+M96+M97</f>
        <v>1.7775000000000001</v>
      </c>
      <c r="N98" s="7">
        <f>N95+N96+N97</f>
        <v>2.7765</v>
      </c>
    </row>
    <row r="99" spans="2:14" s="15" customFormat="1" x14ac:dyDescent="0.3">
      <c r="B99" s="3" t="s">
        <v>35</v>
      </c>
      <c r="C99" s="12"/>
      <c r="D99" s="12"/>
      <c r="E99" s="13"/>
      <c r="F99" s="12"/>
      <c r="G99" s="14"/>
      <c r="I99" s="3"/>
      <c r="J99" s="16"/>
      <c r="K99" s="14"/>
      <c r="L99" s="17"/>
      <c r="M99" s="17"/>
      <c r="N99" s="17"/>
    </row>
    <row r="100" spans="2:14" s="15" customFormat="1" x14ac:dyDescent="0.3">
      <c r="B100" t="s">
        <v>12</v>
      </c>
      <c r="C100" s="8">
        <v>2</v>
      </c>
      <c r="D100" t="s">
        <v>28</v>
      </c>
      <c r="E100" s="5">
        <v>10</v>
      </c>
      <c r="F100">
        <v>0.61699999999999999</v>
      </c>
      <c r="G100">
        <v>3.74</v>
      </c>
      <c r="H100"/>
      <c r="I100" s="34">
        <v>1</v>
      </c>
      <c r="J100" s="6">
        <f>G100*C100*$I$19</f>
        <v>7.48</v>
      </c>
      <c r="K100"/>
      <c r="L100" s="7">
        <f t="shared" ref="L100:N102" si="18">IF(L$3=$E100,($F100*$J100),0)</f>
        <v>0</v>
      </c>
      <c r="M100" s="7">
        <f t="shared" si="18"/>
        <v>0</v>
      </c>
      <c r="N100" s="7">
        <f t="shared" si="18"/>
        <v>4.6151600000000004</v>
      </c>
    </row>
    <row r="101" spans="2:14" s="15" customFormat="1" x14ac:dyDescent="0.3">
      <c r="B101" t="s">
        <v>14</v>
      </c>
      <c r="C101" s="8">
        <v>21</v>
      </c>
      <c r="D101" t="s">
        <v>8</v>
      </c>
      <c r="E101" s="5">
        <v>5</v>
      </c>
      <c r="F101">
        <v>0.154</v>
      </c>
      <c r="G101">
        <v>0.75</v>
      </c>
      <c r="H101"/>
      <c r="I101" s="34"/>
      <c r="J101" s="6">
        <f>G101*C101*$I$19</f>
        <v>15.75</v>
      </c>
      <c r="K101"/>
      <c r="L101" s="7">
        <f t="shared" si="18"/>
        <v>2.4255</v>
      </c>
      <c r="M101" s="7">
        <f t="shared" si="18"/>
        <v>0</v>
      </c>
      <c r="N101" s="7">
        <f t="shared" si="18"/>
        <v>0</v>
      </c>
    </row>
    <row r="102" spans="2:14" s="15" customFormat="1" x14ac:dyDescent="0.3">
      <c r="B102" t="s">
        <v>16</v>
      </c>
      <c r="C102" s="8">
        <v>2</v>
      </c>
      <c r="D102" t="s">
        <v>6</v>
      </c>
      <c r="E102" s="5">
        <v>8</v>
      </c>
      <c r="F102">
        <v>0.39500000000000002</v>
      </c>
      <c r="G102">
        <v>3.74</v>
      </c>
      <c r="H102"/>
      <c r="I102" s="34"/>
      <c r="J102" s="6">
        <f>G102*C102*$I$19</f>
        <v>7.48</v>
      </c>
      <c r="K102"/>
      <c r="L102" s="7">
        <f t="shared" si="18"/>
        <v>0</v>
      </c>
      <c r="M102" s="7">
        <f t="shared" si="18"/>
        <v>2.9546000000000001</v>
      </c>
      <c r="N102" s="7">
        <f t="shared" si="18"/>
        <v>0</v>
      </c>
    </row>
    <row r="103" spans="2:14" s="15" customFormat="1" x14ac:dyDescent="0.3">
      <c r="B103"/>
      <c r="C103"/>
      <c r="D103"/>
      <c r="E103" s="5"/>
      <c r="F103"/>
      <c r="G103"/>
      <c r="H103"/>
      <c r="I103" s="11"/>
      <c r="J103" s="6"/>
      <c r="K103" t="s">
        <v>10</v>
      </c>
      <c r="L103" s="7">
        <f>L100+L101+L102</f>
        <v>2.4255</v>
      </c>
      <c r="M103" s="7">
        <f>M100+M101+M102</f>
        <v>2.9546000000000001</v>
      </c>
      <c r="N103" s="7">
        <f>N100+N101+N102</f>
        <v>4.6151600000000004</v>
      </c>
    </row>
    <row r="104" spans="2:14" s="15" customFormat="1" x14ac:dyDescent="0.3">
      <c r="B104" s="3" t="s">
        <v>59</v>
      </c>
      <c r="C104" s="12"/>
      <c r="D104" s="12"/>
      <c r="E104" s="13"/>
      <c r="F104" s="12"/>
      <c r="G104" s="14"/>
      <c r="I104" s="3"/>
      <c r="J104" s="16"/>
      <c r="K104" s="14"/>
      <c r="L104" s="17"/>
      <c r="M104" s="17"/>
      <c r="N104" s="17"/>
    </row>
    <row r="105" spans="2:14" s="15" customFormat="1" x14ac:dyDescent="0.3">
      <c r="B105" t="s">
        <v>12</v>
      </c>
      <c r="C105" s="8">
        <v>2</v>
      </c>
      <c r="D105" t="s">
        <v>28</v>
      </c>
      <c r="E105" s="5">
        <v>10</v>
      </c>
      <c r="F105">
        <v>0.61699999999999999</v>
      </c>
      <c r="G105">
        <v>5</v>
      </c>
      <c r="H105"/>
      <c r="I105" s="34">
        <v>1</v>
      </c>
      <c r="J105" s="6">
        <f>G105*C105*$I$19</f>
        <v>10</v>
      </c>
      <c r="K105"/>
      <c r="L105" s="7">
        <f t="shared" ref="L105:N107" si="19">IF(L$3=$E105,($F105*$J105),0)</f>
        <v>0</v>
      </c>
      <c r="M105" s="7">
        <f t="shared" si="19"/>
        <v>0</v>
      </c>
      <c r="N105" s="7">
        <f t="shared" si="19"/>
        <v>6.17</v>
      </c>
    </row>
    <row r="106" spans="2:14" s="15" customFormat="1" x14ac:dyDescent="0.3">
      <c r="B106" t="s">
        <v>14</v>
      </c>
      <c r="C106" s="8">
        <v>28</v>
      </c>
      <c r="D106" t="s">
        <v>8</v>
      </c>
      <c r="E106" s="5">
        <v>5</v>
      </c>
      <c r="F106">
        <v>0.154</v>
      </c>
      <c r="G106">
        <v>0.75</v>
      </c>
      <c r="H106"/>
      <c r="I106" s="34"/>
      <c r="J106" s="6">
        <f>G106*C106*$I$19</f>
        <v>21</v>
      </c>
      <c r="K106"/>
      <c r="L106" s="7">
        <f t="shared" si="19"/>
        <v>3.234</v>
      </c>
      <c r="M106" s="7">
        <f t="shared" si="19"/>
        <v>0</v>
      </c>
      <c r="N106" s="7">
        <f t="shared" si="19"/>
        <v>0</v>
      </c>
    </row>
    <row r="107" spans="2:14" s="15" customFormat="1" x14ac:dyDescent="0.3">
      <c r="B107" t="s">
        <v>16</v>
      </c>
      <c r="C107" s="8">
        <v>2</v>
      </c>
      <c r="D107" t="s">
        <v>6</v>
      </c>
      <c r="E107" s="5">
        <v>8</v>
      </c>
      <c r="F107">
        <v>0.39500000000000002</v>
      </c>
      <c r="G107">
        <v>5</v>
      </c>
      <c r="H107"/>
      <c r="I107" s="34"/>
      <c r="J107" s="6">
        <f>G107*C107*$I$19</f>
        <v>10</v>
      </c>
      <c r="K107"/>
      <c r="L107" s="7">
        <f t="shared" si="19"/>
        <v>0</v>
      </c>
      <c r="M107" s="7">
        <f t="shared" si="19"/>
        <v>3.95</v>
      </c>
      <c r="N107" s="7">
        <f t="shared" si="19"/>
        <v>0</v>
      </c>
    </row>
    <row r="108" spans="2:14" s="15" customFormat="1" x14ac:dyDescent="0.3">
      <c r="B108"/>
      <c r="C108"/>
      <c r="D108"/>
      <c r="E108" s="5"/>
      <c r="F108"/>
      <c r="G108"/>
      <c r="H108"/>
      <c r="I108" s="11"/>
      <c r="J108" s="6"/>
      <c r="K108" t="s">
        <v>10</v>
      </c>
      <c r="L108" s="7">
        <f>L105+L106+L107</f>
        <v>3.234</v>
      </c>
      <c r="M108" s="7">
        <f>M105+M106+M107</f>
        <v>3.95</v>
      </c>
      <c r="N108" s="7">
        <f>N105+N106+N107</f>
        <v>6.17</v>
      </c>
    </row>
    <row r="109" spans="2:14" x14ac:dyDescent="0.3">
      <c r="B109" s="3" t="s">
        <v>60</v>
      </c>
      <c r="C109" s="12"/>
      <c r="D109" s="12"/>
      <c r="E109" s="13"/>
      <c r="F109" s="12"/>
      <c r="G109" s="14"/>
      <c r="H109" s="15"/>
      <c r="I109" s="3"/>
      <c r="J109" s="16"/>
      <c r="K109" s="14"/>
      <c r="L109" s="17"/>
      <c r="M109" s="17"/>
      <c r="N109" s="17"/>
    </row>
    <row r="110" spans="2:14" x14ac:dyDescent="0.3">
      <c r="B110" t="s">
        <v>12</v>
      </c>
      <c r="C110" s="8">
        <v>2</v>
      </c>
      <c r="D110" t="s">
        <v>28</v>
      </c>
      <c r="E110" s="5">
        <v>10</v>
      </c>
      <c r="F110">
        <v>0.61699999999999999</v>
      </c>
      <c r="G110">
        <v>4.57</v>
      </c>
      <c r="I110" s="34">
        <v>1</v>
      </c>
      <c r="J110" s="6">
        <f>G110*C110*$I$19</f>
        <v>9.14</v>
      </c>
      <c r="L110" s="7">
        <f t="shared" ref="L110:O113" si="20">IF(L$3=$E110,($F110*$J110),0)</f>
        <v>0</v>
      </c>
      <c r="M110" s="7">
        <f t="shared" si="20"/>
        <v>0</v>
      </c>
      <c r="N110" s="7">
        <f t="shared" si="20"/>
        <v>5.6393800000000001</v>
      </c>
    </row>
    <row r="111" spans="2:14" x14ac:dyDescent="0.3">
      <c r="B111" t="s">
        <v>14</v>
      </c>
      <c r="C111" s="8">
        <v>25</v>
      </c>
      <c r="D111" t="s">
        <v>8</v>
      </c>
      <c r="E111" s="5">
        <v>5</v>
      </c>
      <c r="F111">
        <v>0.154</v>
      </c>
      <c r="G111">
        <v>0.75</v>
      </c>
      <c r="I111" s="34"/>
      <c r="J111" s="6">
        <f>G111*C111*$I$19</f>
        <v>18.75</v>
      </c>
      <c r="L111" s="7">
        <f t="shared" si="20"/>
        <v>2.8875000000000002</v>
      </c>
      <c r="M111" s="7">
        <f t="shared" si="20"/>
        <v>0</v>
      </c>
      <c r="N111" s="7">
        <f t="shared" si="20"/>
        <v>0</v>
      </c>
    </row>
    <row r="112" spans="2:14" x14ac:dyDescent="0.3">
      <c r="B112" t="s">
        <v>16</v>
      </c>
      <c r="C112" s="8">
        <v>2</v>
      </c>
      <c r="D112" t="s">
        <v>6</v>
      </c>
      <c r="E112" s="5">
        <v>8</v>
      </c>
      <c r="F112">
        <v>0.39500000000000002</v>
      </c>
      <c r="G112">
        <v>4.57</v>
      </c>
      <c r="I112" s="34"/>
      <c r="J112" s="6">
        <f>G112*C112*$I$19</f>
        <v>9.14</v>
      </c>
      <c r="L112" s="7">
        <f t="shared" si="20"/>
        <v>0</v>
      </c>
      <c r="M112" s="7">
        <f t="shared" si="20"/>
        <v>3.6103000000000005</v>
      </c>
      <c r="N112" s="7">
        <f t="shared" si="20"/>
        <v>0</v>
      </c>
    </row>
    <row r="113" spans="2:15" x14ac:dyDescent="0.3">
      <c r="C113" s="8">
        <v>4</v>
      </c>
      <c r="D113" t="s">
        <v>65</v>
      </c>
      <c r="E113" s="5" t="s">
        <v>66</v>
      </c>
      <c r="F113">
        <v>0.245</v>
      </c>
      <c r="G113">
        <v>1.35</v>
      </c>
      <c r="I113" s="29"/>
      <c r="J113" s="6">
        <f>G113*C113*$I$110</f>
        <v>5.4</v>
      </c>
      <c r="L113" s="7">
        <f t="shared" si="20"/>
        <v>0</v>
      </c>
      <c r="M113" s="7">
        <f t="shared" si="20"/>
        <v>0</v>
      </c>
      <c r="N113" s="7">
        <f t="shared" si="20"/>
        <v>0</v>
      </c>
      <c r="O113" s="7">
        <f t="shared" si="20"/>
        <v>1.323</v>
      </c>
    </row>
    <row r="114" spans="2:15" ht="13.8" customHeight="1" x14ac:dyDescent="0.3">
      <c r="E114" s="5"/>
      <c r="I114" s="11"/>
      <c r="J114" s="6"/>
      <c r="K114" t="s">
        <v>10</v>
      </c>
      <c r="L114" s="7">
        <f>L110+L111+L112</f>
        <v>2.8875000000000002</v>
      </c>
      <c r="M114" s="7">
        <f>M110+M111+M112</f>
        <v>3.6103000000000005</v>
      </c>
      <c r="N114" s="7">
        <f>N110+N111+N112</f>
        <v>5.6393800000000001</v>
      </c>
      <c r="O114" s="7">
        <f>O110+O111+O112+O113</f>
        <v>1.323</v>
      </c>
    </row>
    <row r="115" spans="2:15" ht="13.8" customHeight="1" x14ac:dyDescent="0.3">
      <c r="E115" s="5"/>
      <c r="I115" s="11"/>
      <c r="J115" s="6"/>
      <c r="L115" s="7"/>
      <c r="M115" s="7"/>
      <c r="N115" s="7"/>
    </row>
    <row r="116" spans="2:15" x14ac:dyDescent="0.3">
      <c r="B116" s="3" t="s">
        <v>36</v>
      </c>
      <c r="C116" s="12"/>
      <c r="D116" s="12"/>
      <c r="E116" s="13"/>
      <c r="F116" s="12"/>
      <c r="G116" s="14"/>
      <c r="H116" s="15"/>
      <c r="I116" s="3"/>
      <c r="J116" s="16"/>
      <c r="K116" s="14"/>
      <c r="L116" s="17"/>
      <c r="M116" s="17"/>
      <c r="N116" s="17"/>
    </row>
    <row r="117" spans="2:15" x14ac:dyDescent="0.3">
      <c r="B117" t="s">
        <v>12</v>
      </c>
      <c r="C117" s="8">
        <v>2</v>
      </c>
      <c r="D117" t="s">
        <v>28</v>
      </c>
      <c r="E117" s="5">
        <v>10</v>
      </c>
      <c r="F117">
        <v>0.61699999999999999</v>
      </c>
      <c r="G117">
        <v>3.6</v>
      </c>
      <c r="I117" s="34">
        <v>1</v>
      </c>
      <c r="J117" s="6">
        <f>G117*C117*$I$19</f>
        <v>7.2</v>
      </c>
      <c r="L117" s="7">
        <f t="shared" ref="L117:N119" si="21">IF(L$3=$E117,($F117*$J117),0)</f>
        <v>0</v>
      </c>
      <c r="M117" s="7">
        <f t="shared" si="21"/>
        <v>0</v>
      </c>
      <c r="N117" s="7">
        <f t="shared" si="21"/>
        <v>4.4424000000000001</v>
      </c>
    </row>
    <row r="118" spans="2:15" x14ac:dyDescent="0.3">
      <c r="B118" t="s">
        <v>14</v>
      </c>
      <c r="C118" s="8">
        <v>19</v>
      </c>
      <c r="D118" t="s">
        <v>8</v>
      </c>
      <c r="E118" s="5">
        <v>5</v>
      </c>
      <c r="F118">
        <v>0.154</v>
      </c>
      <c r="G118">
        <v>0.75</v>
      </c>
      <c r="I118" s="34"/>
      <c r="J118" s="6">
        <f>G118*C118*$I$19</f>
        <v>14.25</v>
      </c>
      <c r="L118" s="7">
        <f t="shared" si="21"/>
        <v>2.1945000000000001</v>
      </c>
      <c r="M118" s="7">
        <f t="shared" si="21"/>
        <v>0</v>
      </c>
      <c r="N118" s="7">
        <f t="shared" si="21"/>
        <v>0</v>
      </c>
    </row>
    <row r="119" spans="2:15" x14ac:dyDescent="0.3">
      <c r="B119" t="s">
        <v>16</v>
      </c>
      <c r="C119" s="8">
        <v>2</v>
      </c>
      <c r="D119" t="s">
        <v>6</v>
      </c>
      <c r="E119" s="5">
        <v>8</v>
      </c>
      <c r="F119">
        <v>0.39500000000000002</v>
      </c>
      <c r="G119">
        <v>3.6</v>
      </c>
      <c r="I119" s="34"/>
      <c r="J119" s="6">
        <f>G119*C119*$I$19</f>
        <v>7.2</v>
      </c>
      <c r="L119" s="7">
        <f t="shared" si="21"/>
        <v>0</v>
      </c>
      <c r="M119" s="7">
        <f t="shared" si="21"/>
        <v>2.8440000000000003</v>
      </c>
      <c r="N119" s="7">
        <f t="shared" si="21"/>
        <v>0</v>
      </c>
    </row>
    <row r="120" spans="2:15" x14ac:dyDescent="0.3">
      <c r="E120" s="5"/>
      <c r="I120" s="11"/>
      <c r="J120" s="6"/>
      <c r="K120" t="s">
        <v>10</v>
      </c>
      <c r="L120" s="7">
        <f>L117+L118+L119</f>
        <v>2.1945000000000001</v>
      </c>
      <c r="M120" s="7">
        <f>M117+M118+M119</f>
        <v>2.8440000000000003</v>
      </c>
      <c r="N120" s="7">
        <f>N117+N118+N119</f>
        <v>4.4424000000000001</v>
      </c>
    </row>
    <row r="121" spans="2:15" x14ac:dyDescent="0.3">
      <c r="B121" s="3" t="s">
        <v>61</v>
      </c>
      <c r="C121" s="12"/>
      <c r="D121" s="12"/>
      <c r="E121" s="13"/>
      <c r="F121" s="12"/>
      <c r="G121" s="14"/>
      <c r="H121" s="15"/>
      <c r="I121" s="3"/>
      <c r="J121" s="16"/>
      <c r="K121" s="14"/>
      <c r="L121" s="17"/>
      <c r="M121" s="17"/>
      <c r="N121" s="17"/>
    </row>
    <row r="122" spans="2:15" x14ac:dyDescent="0.3">
      <c r="B122" t="s">
        <v>12</v>
      </c>
      <c r="C122" s="8">
        <v>2</v>
      </c>
      <c r="D122" t="s">
        <v>28</v>
      </c>
      <c r="E122" s="5">
        <v>10</v>
      </c>
      <c r="F122">
        <v>0.61699999999999999</v>
      </c>
      <c r="G122">
        <v>4.49</v>
      </c>
      <c r="I122" s="34">
        <v>1</v>
      </c>
      <c r="J122" s="6">
        <f>G122*C122*$I$19</f>
        <v>8.98</v>
      </c>
      <c r="L122" s="7">
        <f t="shared" ref="L122:O125" si="22">IF(L$3=$E122,($F122*$J122),0)</f>
        <v>0</v>
      </c>
      <c r="M122" s="7">
        <f t="shared" si="22"/>
        <v>0</v>
      </c>
      <c r="N122" s="7">
        <f t="shared" si="22"/>
        <v>5.5406599999999999</v>
      </c>
    </row>
    <row r="123" spans="2:15" x14ac:dyDescent="0.3">
      <c r="B123" t="s">
        <v>14</v>
      </c>
      <c r="C123" s="8">
        <v>26</v>
      </c>
      <c r="D123" t="s">
        <v>8</v>
      </c>
      <c r="E123" s="5">
        <v>5</v>
      </c>
      <c r="F123">
        <v>0.154</v>
      </c>
      <c r="G123">
        <v>0.75</v>
      </c>
      <c r="I123" s="34"/>
      <c r="J123" s="6">
        <f>G123*C123*$I$19</f>
        <v>19.5</v>
      </c>
      <c r="L123" s="7">
        <f t="shared" si="22"/>
        <v>3.0030000000000001</v>
      </c>
      <c r="M123" s="7">
        <f t="shared" si="22"/>
        <v>0</v>
      </c>
      <c r="N123" s="7">
        <f t="shared" si="22"/>
        <v>0</v>
      </c>
    </row>
    <row r="124" spans="2:15" x14ac:dyDescent="0.3">
      <c r="B124" t="s">
        <v>16</v>
      </c>
      <c r="C124" s="8">
        <v>2</v>
      </c>
      <c r="D124" t="s">
        <v>6</v>
      </c>
      <c r="E124" s="5">
        <v>8</v>
      </c>
      <c r="F124">
        <v>0.39500000000000002</v>
      </c>
      <c r="G124">
        <v>4.49</v>
      </c>
      <c r="I124" s="34"/>
      <c r="J124" s="6">
        <f>G124*C124*$I$19</f>
        <v>8.98</v>
      </c>
      <c r="L124" s="7">
        <f t="shared" si="22"/>
        <v>0</v>
      </c>
      <c r="M124" s="7">
        <f t="shared" si="22"/>
        <v>3.5471000000000004</v>
      </c>
      <c r="N124" s="7">
        <f t="shared" si="22"/>
        <v>0</v>
      </c>
    </row>
    <row r="125" spans="2:15" x14ac:dyDescent="0.3">
      <c r="C125" s="8">
        <v>4</v>
      </c>
      <c r="D125" t="s">
        <v>65</v>
      </c>
      <c r="E125" s="5" t="s">
        <v>66</v>
      </c>
      <c r="F125">
        <v>0.245</v>
      </c>
      <c r="G125">
        <v>1.35</v>
      </c>
      <c r="I125" s="29"/>
      <c r="J125" s="6">
        <f>G125*C125*$I$19</f>
        <v>5.4</v>
      </c>
      <c r="L125" s="7">
        <f t="shared" si="22"/>
        <v>0</v>
      </c>
      <c r="M125" s="7">
        <f t="shared" si="22"/>
        <v>0</v>
      </c>
      <c r="N125" s="7">
        <f t="shared" si="22"/>
        <v>0</v>
      </c>
      <c r="O125" s="7">
        <f t="shared" si="22"/>
        <v>1.323</v>
      </c>
    </row>
    <row r="126" spans="2:15" x14ac:dyDescent="0.3">
      <c r="E126" s="5"/>
      <c r="I126" s="11"/>
      <c r="J126" s="6"/>
      <c r="K126" t="s">
        <v>10</v>
      </c>
      <c r="L126" s="7">
        <f>L122+L123+L124</f>
        <v>3.0030000000000001</v>
      </c>
      <c r="M126" s="7">
        <f>M122+M123+M124</f>
        <v>3.5471000000000004</v>
      </c>
      <c r="N126" s="7">
        <f>N122+N123+N124</f>
        <v>5.5406599999999999</v>
      </c>
      <c r="O126" s="7">
        <f>O122+O123+O124+O125</f>
        <v>1.323</v>
      </c>
    </row>
    <row r="127" spans="2:15" x14ac:dyDescent="0.3">
      <c r="B127" s="3" t="s">
        <v>62</v>
      </c>
      <c r="C127" s="12"/>
      <c r="D127" s="12"/>
      <c r="E127" s="13"/>
      <c r="F127" s="12"/>
      <c r="G127" s="14"/>
      <c r="H127" s="15"/>
      <c r="I127" s="3"/>
      <c r="J127" s="16"/>
      <c r="K127" s="14"/>
      <c r="L127" s="17"/>
      <c r="M127" s="17"/>
      <c r="N127" s="17"/>
    </row>
    <row r="128" spans="2:15" x14ac:dyDescent="0.3">
      <c r="B128" t="s">
        <v>12</v>
      </c>
      <c r="C128" s="8">
        <v>2</v>
      </c>
      <c r="D128" t="s">
        <v>28</v>
      </c>
      <c r="E128" s="5">
        <v>10</v>
      </c>
      <c r="F128">
        <v>0.61699999999999999</v>
      </c>
      <c r="G128">
        <v>4.37</v>
      </c>
      <c r="I128" s="34">
        <v>1</v>
      </c>
      <c r="J128" s="6">
        <f>G128*C128*$I$19</f>
        <v>8.74</v>
      </c>
      <c r="L128" s="7">
        <f t="shared" ref="L128:N130" si="23">IF(L$3=$E128,($F128*$J128),0)</f>
        <v>0</v>
      </c>
      <c r="M128" s="7">
        <f t="shared" si="23"/>
        <v>0</v>
      </c>
      <c r="N128" s="7">
        <f t="shared" si="23"/>
        <v>5.3925799999999997</v>
      </c>
    </row>
    <row r="129" spans="2:14" x14ac:dyDescent="0.3">
      <c r="B129" t="s">
        <v>14</v>
      </c>
      <c r="C129" s="8">
        <v>25</v>
      </c>
      <c r="D129" t="s">
        <v>8</v>
      </c>
      <c r="E129" s="5">
        <v>5</v>
      </c>
      <c r="F129">
        <v>0.154</v>
      </c>
      <c r="G129">
        <v>0.75</v>
      </c>
      <c r="I129" s="34"/>
      <c r="J129" s="6">
        <f>G129*C129*$I$19</f>
        <v>18.75</v>
      </c>
      <c r="L129" s="7">
        <f t="shared" si="23"/>
        <v>2.8875000000000002</v>
      </c>
      <c r="M129" s="7">
        <f t="shared" si="23"/>
        <v>0</v>
      </c>
      <c r="N129" s="7">
        <f t="shared" si="23"/>
        <v>0</v>
      </c>
    </row>
    <row r="130" spans="2:14" x14ac:dyDescent="0.3">
      <c r="B130" t="s">
        <v>16</v>
      </c>
      <c r="C130" s="8">
        <v>2</v>
      </c>
      <c r="D130" t="s">
        <v>6</v>
      </c>
      <c r="E130" s="5">
        <v>8</v>
      </c>
      <c r="F130">
        <v>0.39500000000000002</v>
      </c>
      <c r="G130">
        <v>4.37</v>
      </c>
      <c r="I130" s="34"/>
      <c r="J130" s="6">
        <f>G130*C130*$I$19</f>
        <v>8.74</v>
      </c>
      <c r="L130" s="7">
        <f t="shared" si="23"/>
        <v>0</v>
      </c>
      <c r="M130" s="7">
        <f t="shared" si="23"/>
        <v>3.4523000000000001</v>
      </c>
      <c r="N130" s="7">
        <f t="shared" si="23"/>
        <v>0</v>
      </c>
    </row>
    <row r="131" spans="2:14" x14ac:dyDescent="0.3">
      <c r="E131" s="5"/>
      <c r="I131" s="11"/>
      <c r="J131" s="6"/>
      <c r="K131" t="s">
        <v>10</v>
      </c>
      <c r="L131" s="7">
        <f>L128+L129+L130</f>
        <v>2.8875000000000002</v>
      </c>
      <c r="M131" s="7">
        <f>M128+M129+M130</f>
        <v>3.4523000000000001</v>
      </c>
      <c r="N131" s="7">
        <f>N128+N129+N130</f>
        <v>5.3925799999999997</v>
      </c>
    </row>
    <row r="132" spans="2:14" x14ac:dyDescent="0.3">
      <c r="B132" s="3" t="s">
        <v>63</v>
      </c>
      <c r="C132" s="12"/>
      <c r="D132" s="12"/>
      <c r="E132" s="13"/>
      <c r="F132" s="12"/>
      <c r="G132" s="14"/>
      <c r="H132" s="15"/>
      <c r="I132" s="3"/>
      <c r="J132" s="16"/>
      <c r="K132" s="14"/>
      <c r="L132" s="17"/>
      <c r="M132" s="17"/>
      <c r="N132" s="17"/>
    </row>
    <row r="133" spans="2:14" x14ac:dyDescent="0.3">
      <c r="B133" t="s">
        <v>12</v>
      </c>
      <c r="C133" s="8">
        <v>2</v>
      </c>
      <c r="D133" t="s">
        <v>28</v>
      </c>
      <c r="E133" s="5">
        <v>10</v>
      </c>
      <c r="F133">
        <v>0.61699999999999999</v>
      </c>
      <c r="G133">
        <v>4.37</v>
      </c>
      <c r="I133" s="34">
        <v>1</v>
      </c>
      <c r="J133" s="6">
        <f>G133*C133*$I$19</f>
        <v>8.74</v>
      </c>
      <c r="L133" s="7">
        <f t="shared" ref="L133:N135" si="24">IF(L$3=$E133,($F133*$J133),0)</f>
        <v>0</v>
      </c>
      <c r="M133" s="7">
        <f t="shared" si="24"/>
        <v>0</v>
      </c>
      <c r="N133" s="7">
        <f t="shared" si="24"/>
        <v>5.3925799999999997</v>
      </c>
    </row>
    <row r="134" spans="2:14" x14ac:dyDescent="0.3">
      <c r="B134" t="s">
        <v>14</v>
      </c>
      <c r="C134" s="8">
        <v>25</v>
      </c>
      <c r="D134" t="s">
        <v>8</v>
      </c>
      <c r="E134" s="5">
        <v>5</v>
      </c>
      <c r="F134">
        <v>0.154</v>
      </c>
      <c r="G134">
        <v>0.75</v>
      </c>
      <c r="I134" s="34"/>
      <c r="J134" s="6">
        <f>G134*C134*$I$19</f>
        <v>18.75</v>
      </c>
      <c r="L134" s="7">
        <f t="shared" si="24"/>
        <v>2.8875000000000002</v>
      </c>
      <c r="M134" s="7">
        <f t="shared" si="24"/>
        <v>0</v>
      </c>
      <c r="N134" s="7">
        <f t="shared" si="24"/>
        <v>0</v>
      </c>
    </row>
    <row r="135" spans="2:14" x14ac:dyDescent="0.3">
      <c r="B135" t="s">
        <v>16</v>
      </c>
      <c r="C135" s="8">
        <v>2</v>
      </c>
      <c r="D135" t="s">
        <v>6</v>
      </c>
      <c r="E135" s="5">
        <v>8</v>
      </c>
      <c r="F135">
        <v>0.39500000000000002</v>
      </c>
      <c r="G135">
        <v>4.37</v>
      </c>
      <c r="I135" s="34"/>
      <c r="J135" s="6">
        <f>G135*C135*$I$19</f>
        <v>8.74</v>
      </c>
      <c r="L135" s="7">
        <f t="shared" si="24"/>
        <v>0</v>
      </c>
      <c r="M135" s="7">
        <f t="shared" si="24"/>
        <v>3.4523000000000001</v>
      </c>
      <c r="N135" s="7">
        <f t="shared" si="24"/>
        <v>0</v>
      </c>
    </row>
    <row r="136" spans="2:14" x14ac:dyDescent="0.3">
      <c r="E136" s="5"/>
      <c r="I136" s="11"/>
      <c r="J136" s="6"/>
      <c r="K136" t="s">
        <v>10</v>
      </c>
      <c r="L136" s="7">
        <f>L133+L134+L135</f>
        <v>2.8875000000000002</v>
      </c>
      <c r="M136" s="7">
        <f>M133+M134+M135</f>
        <v>3.4523000000000001</v>
      </c>
      <c r="N136" s="7">
        <f>N133+N134+N135</f>
        <v>5.3925799999999997</v>
      </c>
    </row>
    <row r="137" spans="2:14" x14ac:dyDescent="0.3">
      <c r="B137" s="3" t="s">
        <v>64</v>
      </c>
      <c r="C137" s="12"/>
      <c r="D137" s="12"/>
      <c r="E137" s="13"/>
      <c r="F137" s="12"/>
      <c r="G137" s="14"/>
      <c r="H137" s="15"/>
      <c r="I137" s="3"/>
      <c r="J137" s="16"/>
      <c r="K137" s="14"/>
      <c r="L137" s="17"/>
      <c r="M137" s="17"/>
      <c r="N137" s="17"/>
    </row>
    <row r="138" spans="2:14" x14ac:dyDescent="0.3">
      <c r="B138" t="s">
        <v>12</v>
      </c>
      <c r="C138" s="8">
        <v>2</v>
      </c>
      <c r="D138" t="s">
        <v>28</v>
      </c>
      <c r="E138" s="5">
        <v>10</v>
      </c>
      <c r="F138">
        <v>0.61699999999999999</v>
      </c>
      <c r="G138">
        <v>7.95</v>
      </c>
      <c r="I138" s="34">
        <v>1</v>
      </c>
      <c r="J138" s="6">
        <f>G138*C138*$I$19</f>
        <v>15.9</v>
      </c>
      <c r="L138" s="7">
        <f t="shared" ref="L138:N140" si="25">IF(L$3=$E138,($F138*$J138),0)</f>
        <v>0</v>
      </c>
      <c r="M138" s="7">
        <f t="shared" si="25"/>
        <v>0</v>
      </c>
      <c r="N138" s="7">
        <f t="shared" si="25"/>
        <v>9.8102999999999998</v>
      </c>
    </row>
    <row r="139" spans="2:14" x14ac:dyDescent="0.3">
      <c r="B139" t="s">
        <v>14</v>
      </c>
      <c r="C139" s="8">
        <v>52</v>
      </c>
      <c r="D139" t="s">
        <v>8</v>
      </c>
      <c r="E139" s="5">
        <v>5</v>
      </c>
      <c r="F139">
        <v>0.154</v>
      </c>
      <c r="G139">
        <v>0.75</v>
      </c>
      <c r="I139" s="34"/>
      <c r="J139" s="6">
        <f>G139*C139*$I$19</f>
        <v>39</v>
      </c>
      <c r="L139" s="7">
        <f t="shared" si="25"/>
        <v>6.0060000000000002</v>
      </c>
      <c r="M139" s="7">
        <f t="shared" si="25"/>
        <v>0</v>
      </c>
      <c r="N139" s="7">
        <f t="shared" si="25"/>
        <v>0</v>
      </c>
    </row>
    <row r="140" spans="2:14" x14ac:dyDescent="0.3">
      <c r="B140" t="s">
        <v>16</v>
      </c>
      <c r="C140" s="8">
        <v>2</v>
      </c>
      <c r="D140" t="s">
        <v>6</v>
      </c>
      <c r="E140" s="5">
        <v>8</v>
      </c>
      <c r="F140">
        <v>0.39500000000000002</v>
      </c>
      <c r="G140">
        <v>7.95</v>
      </c>
      <c r="I140" s="34"/>
      <c r="J140" s="6">
        <f>G140*C140*$I$19</f>
        <v>15.9</v>
      </c>
      <c r="L140" s="7">
        <f t="shared" si="25"/>
        <v>0</v>
      </c>
      <c r="M140" s="7">
        <f t="shared" si="25"/>
        <v>6.2805000000000009</v>
      </c>
      <c r="N140" s="7">
        <f t="shared" si="25"/>
        <v>0</v>
      </c>
    </row>
    <row r="141" spans="2:14" x14ac:dyDescent="0.3">
      <c r="E141" s="5"/>
      <c r="I141" s="11"/>
      <c r="J141" s="6"/>
      <c r="K141" t="s">
        <v>10</v>
      </c>
      <c r="L141" s="7">
        <f>L138+L139+L140</f>
        <v>6.0060000000000002</v>
      </c>
      <c r="M141" s="7">
        <f>M138+M139+M140</f>
        <v>6.2805000000000009</v>
      </c>
      <c r="N141" s="7">
        <f>N138+N139+N140</f>
        <v>9.8102999999999998</v>
      </c>
    </row>
    <row r="142" spans="2:14" x14ac:dyDescent="0.3">
      <c r="E142" s="5"/>
      <c r="I142" s="11"/>
      <c r="J142" s="6"/>
      <c r="L142" s="7"/>
      <c r="M142" s="7"/>
      <c r="N142" s="7"/>
    </row>
    <row r="143" spans="2:14" x14ac:dyDescent="0.3">
      <c r="E143" s="5"/>
      <c r="I143" s="11"/>
      <c r="J143" s="6"/>
      <c r="L143" s="7"/>
      <c r="M143" s="7"/>
      <c r="N143" s="7"/>
    </row>
    <row r="144" spans="2:14" x14ac:dyDescent="0.3">
      <c r="E144" s="5"/>
      <c r="I144" s="11"/>
      <c r="J144" s="6"/>
      <c r="L144" s="7"/>
      <c r="M144" s="7"/>
      <c r="N144" s="7"/>
    </row>
    <row r="145" spans="2:23" x14ac:dyDescent="0.3">
      <c r="E145" s="5"/>
      <c r="I145" s="11"/>
      <c r="J145" s="6"/>
      <c r="L145" s="7"/>
      <c r="M145" s="7"/>
      <c r="N145" s="7"/>
    </row>
    <row r="146" spans="2:23" x14ac:dyDescent="0.3">
      <c r="B146" s="3" t="s">
        <v>46</v>
      </c>
      <c r="C146" s="12"/>
      <c r="D146" s="12"/>
      <c r="E146" s="13"/>
      <c r="F146" s="12"/>
      <c r="G146" s="14"/>
      <c r="H146" s="15"/>
      <c r="I146" s="3"/>
      <c r="J146" s="16"/>
      <c r="K146" s="14"/>
      <c r="L146" s="17"/>
      <c r="M146" s="17"/>
      <c r="N146" s="17"/>
    </row>
    <row r="147" spans="2:23" x14ac:dyDescent="0.3">
      <c r="B147" t="s">
        <v>47</v>
      </c>
      <c r="C147" s="8">
        <v>4</v>
      </c>
      <c r="D147" t="s">
        <v>28</v>
      </c>
      <c r="E147" s="5">
        <v>10</v>
      </c>
      <c r="F147">
        <v>0.61699999999999999</v>
      </c>
      <c r="G147">
        <v>3.8</v>
      </c>
      <c r="I147" s="34">
        <v>10</v>
      </c>
      <c r="J147" s="6">
        <f>G147*C147*$I$147</f>
        <v>152</v>
      </c>
      <c r="L147" s="7">
        <f t="shared" ref="L147:N148" si="26">IF(L$3=$E147,($F147*$J147),0)</f>
        <v>0</v>
      </c>
      <c r="M147" s="7">
        <f t="shared" si="26"/>
        <v>0</v>
      </c>
      <c r="N147" s="7">
        <f t="shared" si="26"/>
        <v>93.783999999999992</v>
      </c>
    </row>
    <row r="148" spans="2:23" x14ac:dyDescent="0.3">
      <c r="B148" t="s">
        <v>14</v>
      </c>
      <c r="C148" s="8">
        <v>20</v>
      </c>
      <c r="D148" t="s">
        <v>8</v>
      </c>
      <c r="E148" s="5">
        <v>5</v>
      </c>
      <c r="F148">
        <v>0.154</v>
      </c>
      <c r="G148">
        <v>0.62</v>
      </c>
      <c r="I148" s="34"/>
      <c r="J148" s="6">
        <f>G148*C148*I147</f>
        <v>124</v>
      </c>
      <c r="L148" s="7">
        <f t="shared" si="26"/>
        <v>19.096</v>
      </c>
      <c r="M148" s="7">
        <f t="shared" si="26"/>
        <v>0</v>
      </c>
      <c r="N148" s="7">
        <f t="shared" si="26"/>
        <v>0</v>
      </c>
    </row>
    <row r="149" spans="2:23" x14ac:dyDescent="0.3">
      <c r="E149" s="5"/>
      <c r="I149" s="11"/>
      <c r="J149" s="6"/>
      <c r="K149" t="s">
        <v>10</v>
      </c>
      <c r="L149" s="7">
        <f>L147+L148</f>
        <v>19.096</v>
      </c>
      <c r="M149" s="7">
        <f>M147+M148</f>
        <v>0</v>
      </c>
      <c r="N149" s="7">
        <f>N147+N148</f>
        <v>93.783999999999992</v>
      </c>
    </row>
    <row r="150" spans="2:23" x14ac:dyDescent="0.3">
      <c r="E150" s="5"/>
      <c r="I150" s="11"/>
      <c r="J150" s="6"/>
      <c r="L150" s="7"/>
      <c r="M150" s="7"/>
      <c r="N150" s="7"/>
    </row>
    <row r="151" spans="2:23" ht="28.5" customHeight="1" x14ac:dyDescent="0.3">
      <c r="L151"/>
      <c r="M151"/>
      <c r="N151"/>
      <c r="Q151" s="35"/>
      <c r="R151" s="35"/>
      <c r="S151" s="35"/>
      <c r="T151" s="24"/>
      <c r="U151" s="35"/>
      <c r="V151" s="35"/>
    </row>
    <row r="152" spans="2:23" ht="23.25" customHeight="1" x14ac:dyDescent="0.3">
      <c r="B152" s="30" t="s">
        <v>18</v>
      </c>
      <c r="C152" s="31"/>
      <c r="D152" s="32" t="s">
        <v>19</v>
      </c>
      <c r="E152" s="33"/>
      <c r="G152" s="30" t="s">
        <v>18</v>
      </c>
      <c r="H152" s="31"/>
      <c r="I152" s="32" t="s">
        <v>20</v>
      </c>
      <c r="J152" s="33"/>
      <c r="L152" s="30" t="s">
        <v>18</v>
      </c>
      <c r="M152" s="31"/>
      <c r="N152" s="32" t="s">
        <v>27</v>
      </c>
      <c r="O152" s="33"/>
      <c r="Q152" s="25"/>
      <c r="R152" s="25"/>
      <c r="S152" s="25"/>
      <c r="T152" s="24"/>
      <c r="U152" s="25"/>
      <c r="V152" s="25"/>
    </row>
    <row r="153" spans="2:23" ht="33" customHeight="1" x14ac:dyDescent="0.3">
      <c r="B153" s="19" t="s">
        <v>38</v>
      </c>
      <c r="C153" s="19" t="s">
        <v>39</v>
      </c>
      <c r="D153" s="18" t="s">
        <v>21</v>
      </c>
      <c r="E153" s="18" t="s">
        <v>22</v>
      </c>
      <c r="G153" s="19" t="s">
        <v>38</v>
      </c>
      <c r="H153" s="19" t="s">
        <v>42</v>
      </c>
      <c r="I153" s="18" t="s">
        <v>23</v>
      </c>
      <c r="J153" s="18" t="s">
        <v>22</v>
      </c>
      <c r="L153" s="19" t="s">
        <v>38</v>
      </c>
      <c r="M153" s="19" t="s">
        <v>43</v>
      </c>
      <c r="N153" s="18" t="s">
        <v>24</v>
      </c>
      <c r="O153" s="18" t="s">
        <v>22</v>
      </c>
      <c r="Q153" s="26"/>
      <c r="R153" s="26"/>
      <c r="S153" s="26"/>
      <c r="T153" s="26"/>
      <c r="U153" s="26"/>
      <c r="V153" s="26"/>
      <c r="W153" s="5"/>
    </row>
    <row r="154" spans="2:23" x14ac:dyDescent="0.3">
      <c r="B154" s="21">
        <f>L17+L22+L27+L32+L37+L42+L47+L52+L57+L62+L67+L72</f>
        <v>28.643999999999998</v>
      </c>
      <c r="C154" s="21">
        <f>M17+M22+M27+M32+M37+M42+M47+M52+M57+M62+M67+M72</f>
        <v>35.360400000000006</v>
      </c>
      <c r="D154" s="27">
        <f>((G14*0.14*0.3*I14)+(G24*0.14*0.3*I24)+(G34*0.14*0.3*I34)+(G29*I29*0.14*0.3)+(G19*I19*0.14*0.3)+(G39*I39*0.14*0.3)+(G44*I44*0.14*0.3)+(G49*I49*0.14*0.3)+(G54*I54*0.14*0.3)+(G59*I59*0.14*0.3)+(G64*I64*0.14*0.3)+(G69*I69*0.14*0.3))</f>
        <v>1.87992</v>
      </c>
      <c r="E154" s="27">
        <f>(((G14*0.3*2)*I14)+(((G19*0.3*2)*I19)+(((G24*0.3*2)*I24)+(((G29*0.3*2)*I29)+(((G34*0.3*2)*I34)+(G39*0.3*2)*I39+(G44*0.3*2)*I44)+(G49*0.3*2)*I49)+(G54*0.3*2)*I54)+(G59*0.3*2)*I59)+(G64*0.3*2)*I64)+(G69*0.3*2)*I69</f>
        <v>26.856000000000002</v>
      </c>
      <c r="F154" s="5"/>
      <c r="G154" s="21">
        <f>L7+L12</f>
        <v>21.359799999999996</v>
      </c>
      <c r="H154" s="21">
        <f>N7+N12</f>
        <v>97.48599999999999</v>
      </c>
      <c r="I154" s="27">
        <f>(((G4*0.14*0.3)*I4))+((G9*0.14*0.3)*I9)</f>
        <v>1.26</v>
      </c>
      <c r="J154" s="20">
        <f>(((G4*0.3*2)+(G4*0.14*2))*I4)+(((G9*0.3*2)+(G9*0.14*2))*I9)</f>
        <v>26.4</v>
      </c>
      <c r="K154" s="5"/>
      <c r="L154" s="21">
        <f>L93+L88+L83+L78+L108+L98+L103+L114+L120+L126+L131+L136+L141</f>
        <v>34.65</v>
      </c>
      <c r="M154" s="21">
        <f>M108+M103+M98+M93+M88+M83+M78+M114+M120+M126+M131+M136+M141</f>
        <v>41.640900000000009</v>
      </c>
      <c r="N154" s="27">
        <f>D154+(G133*I133*0.14*0.3)+(G138*I138*0.14*0.3)</f>
        <v>2.3973599999999999</v>
      </c>
      <c r="O154" s="27">
        <f>E154</f>
        <v>26.856000000000002</v>
      </c>
    </row>
    <row r="155" spans="2:23" ht="20.399999999999999" x14ac:dyDescent="0.3">
      <c r="C155" s="19" t="s">
        <v>40</v>
      </c>
      <c r="E155" s="18" t="s">
        <v>41</v>
      </c>
      <c r="M155" s="19" t="s">
        <v>44</v>
      </c>
      <c r="N155" s="19" t="s">
        <v>67</v>
      </c>
    </row>
    <row r="156" spans="2:23" x14ac:dyDescent="0.3">
      <c r="C156" s="21">
        <f>N17+N22+N27+N32+N37+N42+N47+N52+N57+N62+N67+N72</f>
        <v>55.233840000000008</v>
      </c>
      <c r="E156" s="27">
        <f>(((G14*0.3*2)+(G14*0.14))+(((G19*0.3*2)+(G19*0.14)+(((G24*0.3*2)+(G24*0.14)+(((G29*0.3*2)+(G29*0.14)+(((G34*0.3*2)+(G34*0.14)+(G39*0.3*2)+(G39*0.14))+(G44*0.3*2)+(G44*0.14)+(G49*0.3*2)+(G49*0.14)+(G54*0.3*2)+(G54*0.14)+(G59*0.3*2)+(G59*0.14)+(G64*0.3*2)+(G64*0.14)+(G69*0.3*2)+(G69*0.14)))))))))</f>
        <v>33.122399999999999</v>
      </c>
      <c r="M156" s="21">
        <f>N98+N93+N88+N83+N78+N103+N108+N114+N120+N126+N131+N136+N141</f>
        <v>65.044140000000013</v>
      </c>
      <c r="N156" s="21">
        <f>O98+O93+O88+O83+O78+O103+O108+O114+O120+O126+O131+O136+O141</f>
        <v>2.6459999999999999</v>
      </c>
    </row>
    <row r="160" spans="2:23" x14ac:dyDescent="0.3">
      <c r="B160" s="30" t="s">
        <v>45</v>
      </c>
      <c r="C160" s="31"/>
    </row>
    <row r="161" spans="2:37" ht="20.399999999999999" x14ac:dyDescent="0.3">
      <c r="B161" s="19" t="s">
        <v>38</v>
      </c>
      <c r="C161" s="18" t="s">
        <v>39</v>
      </c>
    </row>
    <row r="162" spans="2:37" x14ac:dyDescent="0.3">
      <c r="B162" s="21">
        <f>L149</f>
        <v>19.096</v>
      </c>
      <c r="C162" s="21">
        <f>M25+M30+M35+M75+M80</f>
        <v>0</v>
      </c>
    </row>
    <row r="163" spans="2:37" ht="20.399999999999999" x14ac:dyDescent="0.3">
      <c r="C163" s="18" t="s">
        <v>40</v>
      </c>
    </row>
    <row r="164" spans="2:37" x14ac:dyDescent="0.3">
      <c r="C164" s="21">
        <f>N149</f>
        <v>93.783999999999992</v>
      </c>
    </row>
    <row r="165" spans="2:37" x14ac:dyDescent="0.3">
      <c r="E165">
        <f>3.8*10</f>
        <v>38</v>
      </c>
    </row>
    <row r="166" spans="2:37" s="5" customFormat="1" x14ac:dyDescent="0.3">
      <c r="B166"/>
      <c r="C166"/>
      <c r="D166"/>
      <c r="E166"/>
      <c r="F166"/>
      <c r="G166"/>
      <c r="H166"/>
      <c r="I166"/>
      <c r="J166"/>
      <c r="K166"/>
      <c r="L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</row>
    <row r="167" spans="2:37" s="5" customFormat="1" x14ac:dyDescent="0.3">
      <c r="B167"/>
      <c r="C167"/>
      <c r="D167"/>
      <c r="E167"/>
      <c r="F167"/>
      <c r="G167"/>
      <c r="H167"/>
      <c r="I167"/>
      <c r="J167"/>
      <c r="K167"/>
      <c r="L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</row>
    <row r="168" spans="2:37" s="5" customFormat="1" x14ac:dyDescent="0.3">
      <c r="B168"/>
      <c r="C168"/>
      <c r="D168"/>
      <c r="E168"/>
      <c r="F168"/>
      <c r="G168"/>
      <c r="H168"/>
      <c r="I168"/>
      <c r="J168"/>
      <c r="K168"/>
      <c r="L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</row>
    <row r="169" spans="2:37" s="5" customFormat="1" x14ac:dyDescent="0.3">
      <c r="B169"/>
      <c r="C169"/>
      <c r="D169"/>
      <c r="E169"/>
      <c r="F169"/>
      <c r="G169"/>
      <c r="H169"/>
      <c r="I169"/>
      <c r="J169"/>
      <c r="K169"/>
      <c r="L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</row>
    <row r="170" spans="2:37" s="5" customFormat="1" x14ac:dyDescent="0.3">
      <c r="B170"/>
      <c r="C170"/>
      <c r="D170"/>
      <c r="E170"/>
      <c r="F170"/>
      <c r="G170"/>
      <c r="H170"/>
      <c r="I170"/>
      <c r="J170"/>
      <c r="K170"/>
      <c r="L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</row>
    <row r="171" spans="2:37" s="5" customFormat="1" x14ac:dyDescent="0.3">
      <c r="B171"/>
      <c r="C171"/>
      <c r="D171"/>
      <c r="E171"/>
      <c r="F171"/>
      <c r="G171"/>
      <c r="H171"/>
      <c r="I171"/>
      <c r="J171"/>
      <c r="K171"/>
      <c r="L171" s="22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</row>
    <row r="172" spans="2:37" s="5" customFormat="1" x14ac:dyDescent="0.3">
      <c r="B172"/>
      <c r="C172"/>
      <c r="D172"/>
      <c r="E172"/>
      <c r="F172"/>
      <c r="G172"/>
      <c r="H172"/>
      <c r="I172"/>
      <c r="J172"/>
      <c r="K172"/>
      <c r="L172" s="23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</row>
  </sheetData>
  <mergeCells count="37">
    <mergeCell ref="B160:C160"/>
    <mergeCell ref="I147:I148"/>
    <mergeCell ref="I80:I82"/>
    <mergeCell ref="I85:I87"/>
    <mergeCell ref="I90:I92"/>
    <mergeCell ref="I95:I97"/>
    <mergeCell ref="I100:I102"/>
    <mergeCell ref="B152:C152"/>
    <mergeCell ref="D152:E152"/>
    <mergeCell ref="G152:H152"/>
    <mergeCell ref="I152:J152"/>
    <mergeCell ref="U151:V151"/>
    <mergeCell ref="I4:I6"/>
    <mergeCell ref="I14:I16"/>
    <mergeCell ref="I19:I21"/>
    <mergeCell ref="Q151:S151"/>
    <mergeCell ref="I9:I11"/>
    <mergeCell ref="I117:I119"/>
    <mergeCell ref="I122:I124"/>
    <mergeCell ref="I128:I130"/>
    <mergeCell ref="I133:I135"/>
    <mergeCell ref="I138:I140"/>
    <mergeCell ref="L152:M152"/>
    <mergeCell ref="N152:O152"/>
    <mergeCell ref="I24:I26"/>
    <mergeCell ref="I29:I31"/>
    <mergeCell ref="I34:I36"/>
    <mergeCell ref="I75:I77"/>
    <mergeCell ref="I39:I41"/>
    <mergeCell ref="I44:I46"/>
    <mergeCell ref="I49:I51"/>
    <mergeCell ref="I54:I56"/>
    <mergeCell ref="I59:I61"/>
    <mergeCell ref="I64:I66"/>
    <mergeCell ref="I69:I71"/>
    <mergeCell ref="I105:I107"/>
    <mergeCell ref="I110:I112"/>
  </mergeCells>
  <phoneticPr fontId="7" type="noConversion"/>
  <pageMargins left="0.7" right="0.7" top="0.75" bottom="0.75" header="0.3" footer="0.3"/>
  <pageSetup paperSize="9" scale="34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PONTO MOTO TAXI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</dc:creator>
  <cp:lastModifiedBy>Fernanda Carvalho</cp:lastModifiedBy>
  <cp:lastPrinted>2024-01-23T06:06:14Z</cp:lastPrinted>
  <dcterms:created xsi:type="dcterms:W3CDTF">2020-07-14T18:04:23Z</dcterms:created>
  <dcterms:modified xsi:type="dcterms:W3CDTF">2024-04-17T21:07:09Z</dcterms:modified>
</cp:coreProperties>
</file>